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17"/>
  <workbookPr defaultThemeVersion="166925"/>
  <mc:AlternateContent xmlns:mc="http://schemas.openxmlformats.org/markup-compatibility/2006">
    <mc:Choice Requires="x15">
      <x15ac:absPath xmlns:x15ac="http://schemas.microsoft.com/office/spreadsheetml/2010/11/ac" url="https://unicef.sharepoint.com/teams/SD-PTEG/DocumentLibrary1/Task Teams/Tech Management/Release Two/Alerts/"/>
    </mc:Choice>
  </mc:AlternateContent>
  <xr:revisionPtr revIDLastSave="0" documentId="8_{D9279900-B4F1-42A6-A0F9-29C1A1F3A083}" xr6:coauthVersionLast="47" xr6:coauthVersionMax="47" xr10:uidLastSave="{00000000-0000-0000-0000-000000000000}"/>
  <bookViews>
    <workbookView xWindow="28680" yWindow="-120" windowWidth="30960" windowHeight="16920" xr2:uid="{13D715D3-107E-0045-BFB4-DEAE4FE21F63}"/>
  </bookViews>
  <sheets>
    <sheet name="Explanation" sheetId="3" r:id="rId1"/>
    <sheet name="Verification API scenarios" sheetId="4" r:id="rId2"/>
  </sheets>
  <definedNames>
    <definedName name="_xlnm._FilterDatabase" localSheetId="1" hidden="1">'Verification API scenarios'!$A$1:$L$24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7" i="4" l="1"/>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 i="4"/>
  <c r="I55" i="4"/>
</calcChain>
</file>

<file path=xl/sharedStrings.xml><?xml version="1.0" encoding="utf-8"?>
<sst xmlns="http://schemas.openxmlformats.org/spreadsheetml/2006/main" count="310" uniqueCount="131">
  <si>
    <t>Scenario</t>
  </si>
  <si>
    <t>System</t>
  </si>
  <si>
    <t>Serialised Pack Codes</t>
  </si>
  <si>
    <t>GTIN</t>
  </si>
  <si>
    <t>Serial Number</t>
  </si>
  <si>
    <t>Batch</t>
  </si>
  <si>
    <t>Expiry Date</t>
  </si>
  <si>
    <t>OpCode</t>
  </si>
  <si>
    <t>Title/Error Message</t>
  </si>
  <si>
    <t>Description (in Reports, on mouse over and Notification)</t>
  </si>
  <si>
    <t>Response In App</t>
  </si>
  <si>
    <t>Alert</t>
  </si>
  <si>
    <t>Serialised pack verification</t>
  </si>
  <si>
    <t>Not provided</t>
  </si>
  <si>
    <t>Not Relevant</t>
  </si>
  <si>
    <t>SDC wrong format</t>
  </si>
  <si>
    <t>Scanned data carrier in the wrong format</t>
  </si>
  <si>
    <t>The scanned barcode is not in a format we recognise</t>
  </si>
  <si>
    <t>No</t>
  </si>
  <si>
    <t>No Product Code Scheme</t>
  </si>
  <si>
    <t>Provided</t>
  </si>
  <si>
    <t>Invalid Product Code Scheme</t>
  </si>
  <si>
    <t>No, Invalid GTIN</t>
  </si>
  <si>
    <t>Not relevant</t>
  </si>
  <si>
    <t>SSP wrong PC format</t>
  </si>
  <si>
    <t>Scanned serialised pack - wrong product code format</t>
  </si>
  <si>
    <t>Barcode incorrectly formatted - scanned product code issue</t>
  </si>
  <si>
    <t>SSP no product match</t>
  </si>
  <si>
    <t>Scanned serialised pack - no product match</t>
  </si>
  <si>
    <t>We do not hold the records for this product</t>
  </si>
  <si>
    <t>Yes</t>
  </si>
  <si>
    <t>The system product contains no serial numbers</t>
  </si>
  <si>
    <t>The system product contains no batches/lots</t>
  </si>
  <si>
    <t>SSP product with no batches</t>
  </si>
  <si>
    <t>Scanned serialised pack - product match but no batches/lots are held</t>
  </si>
  <si>
    <t>Your scanned product matches our records, but we do not hold the records for this batch/lot</t>
  </si>
  <si>
    <t>No, Product contains no packs, but contains batches with no packs</t>
  </si>
  <si>
    <t>SSP product with other empty batches</t>
  </si>
  <si>
    <t>Scanned serialised pack - no batch match but product contains other empty batches</t>
  </si>
  <si>
    <t>Your scanned product matches our records, the batch/lot is unknown and product contains other empty batches/lots</t>
  </si>
  <si>
    <t>No, Batch contains no packs</t>
  </si>
  <si>
    <t>Yes or Not provided</t>
  </si>
  <si>
    <t>SSP batch with no packs</t>
  </si>
  <si>
    <t>Scanned serialised pack - product and batch known but serial numbers are not held</t>
  </si>
  <si>
    <t>Your scanned product and batch/lot matches our records, but no serial numbers for the batch/lot are held by the system</t>
  </si>
  <si>
    <t>SSP empty batch, no ED match</t>
  </si>
  <si>
    <t>Scanned serialised pack - product and batch known but the expiry date doesn't match, and serial numbers are not held</t>
  </si>
  <si>
    <t>Your scanned product and batch/lot matches our records, but the expiry date does not match and no serial numbers for the batch/lot are held by the system</t>
  </si>
  <si>
    <t>No, Invalid serial number format</t>
  </si>
  <si>
    <t>SSP wrong SN format</t>
  </si>
  <si>
    <t>Scanned serialised pack - wrong serial Number format</t>
  </si>
  <si>
    <t>Barcode incorrectly formatted - scanned serial number issue</t>
  </si>
  <si>
    <t>Batch id not provided
OR
Batch provided and found in the system and it contains serial numbers
OR
Batch provided and NOT found in the system and system product the system product contain
other serial numbers</t>
  </si>
  <si>
    <t>SSP no SN match</t>
  </si>
  <si>
    <t>Scanned serialised pack - no serial number match</t>
  </si>
  <si>
    <t>The serial number for this pack does not match our records</t>
  </si>
  <si>
    <t>No, Invalid Batch ID format</t>
  </si>
  <si>
    <t>SSP wrong batch format</t>
  </si>
  <si>
    <t>Scanned serialised pack - wrong batch format</t>
  </si>
  <si>
    <t>Barcode incorrectly formatted - scanned batch/lot issue</t>
  </si>
  <si>
    <t>SSP no batch match</t>
  </si>
  <si>
    <t>Scanned serialised pack - no batch match</t>
  </si>
  <si>
    <t>The batch/lot information for this pack does not match our records</t>
  </si>
  <si>
    <t>Invalid expiry date</t>
  </si>
  <si>
    <t>SSP wrong ED format</t>
  </si>
  <si>
    <t>Scanned serialised pack - wrong expiry date format</t>
  </si>
  <si>
    <t>Barcode incorrectly formatted - scanned expiry date issue</t>
  </si>
  <si>
    <t>SSP no ED match</t>
  </si>
  <si>
    <t>Scanned serialised pack - no expiry date match</t>
  </si>
  <si>
    <t>The expiry date for this pack does not match our records</t>
  </si>
  <si>
    <t>Yes or Not provided, but system batch is recalled</t>
  </si>
  <si>
    <t>SSP batch recalled</t>
  </si>
  <si>
    <t>Scanned serialised pack - the batch has been recalled in the country</t>
  </si>
  <si>
    <t>Your scanned pack matches our records, however we recommend you check the batch/lot status with the regulatory authority in your country</t>
  </si>
  <si>
    <t xml:space="preserve">Yes or Not provided, but system batch due to be recalled </t>
  </si>
  <si>
    <t>SSP batch due to be recalled</t>
  </si>
  <si>
    <t>Scanned serialised pack - the batch is due to be recalled in the country</t>
  </si>
  <si>
    <t>Yes or Not provided, but system batch is potentially recalled</t>
  </si>
  <si>
    <t>SSP batch recalled in some countries</t>
  </si>
  <si>
    <t>Scanned serialised pack - the batch has been recalled or due to be recalled in some countries</t>
  </si>
  <si>
    <t>SSP successful verification</t>
  </si>
  <si>
    <t>Scanned serialised pack - verified</t>
  </si>
  <si>
    <t>Your scanned pack matches our records</t>
  </si>
  <si>
    <t>Yes or Not provided, but the batch expired</t>
  </si>
  <si>
    <t>SSP batch expired</t>
  </si>
  <si>
    <t>Scanned serialised pack - batch expired</t>
  </si>
  <si>
    <t>Your scan shows the batch/lot has expired</t>
  </si>
  <si>
    <t xml:space="preserve"> </t>
  </si>
  <si>
    <t>Non-Serialised Pack Codes</t>
  </si>
  <si>
    <t>Non serialised pack verification</t>
  </si>
  <si>
    <t>SP wrong PC format</t>
  </si>
  <si>
    <t>Scanned product - wrong product code format</t>
  </si>
  <si>
    <t>SP no product match</t>
  </si>
  <si>
    <t>Scanned product - no product match</t>
  </si>
  <si>
    <t>No, Product contains no batches</t>
  </si>
  <si>
    <t>SP product with no batches</t>
  </si>
  <si>
    <t>Scanned product - product match but no batches are held</t>
  </si>
  <si>
    <t>SP wrong batch format</t>
  </si>
  <si>
    <t>Scanned product - wrong batch format</t>
  </si>
  <si>
    <t>SP no batch match</t>
  </si>
  <si>
    <t>Scanned product - no batch match</t>
  </si>
  <si>
    <t>The batch/lot information for this product does not match our records</t>
  </si>
  <si>
    <t>No, Invalid expiry date</t>
  </si>
  <si>
    <t>SP wrong ED format</t>
  </si>
  <si>
    <t>Scanned product - wrong expiry date format</t>
  </si>
  <si>
    <t>SP no ED match</t>
  </si>
  <si>
    <t>Scanned product - no expiry date match</t>
  </si>
  <si>
    <t>The expiry date for this product does not match our records</t>
  </si>
  <si>
    <t>Yes, but serialised batch</t>
  </si>
  <si>
    <t>SP expected SN missing</t>
  </si>
  <si>
    <t>Scanned product - expected serial number missing</t>
  </si>
  <si>
    <t>Your scanned barcode is missing the serial number</t>
  </si>
  <si>
    <t>Yes, but recalled</t>
  </si>
  <si>
    <t>SP batch recalled</t>
  </si>
  <si>
    <t>Scanned product - the batch has been recalled in the country</t>
  </si>
  <si>
    <t>Your scanned product and batch/lot matches our records, however we recommend you check the batch status with the regulatory authority in your country</t>
  </si>
  <si>
    <t xml:space="preserve">Yes, but due to be recalled </t>
  </si>
  <si>
    <t>SP batch recalled in future</t>
  </si>
  <si>
    <t>Scanned product - the batch is due to be recalled in the country</t>
  </si>
  <si>
    <t>Yes, but potentially recalled</t>
  </si>
  <si>
    <t>SP batch recalled in some countries</t>
  </si>
  <si>
    <t>Scanned product - the batch has been recalled or due to be recalled in some countries</t>
  </si>
  <si>
    <t>SP and batch verified</t>
  </si>
  <si>
    <t>Scanned product and batch verified</t>
  </si>
  <si>
    <t>Your scanned product and batch/lot matches our records</t>
  </si>
  <si>
    <t>SP batch expired</t>
  </si>
  <si>
    <t>Scanned product - batch expired</t>
  </si>
  <si>
    <t>KEY</t>
  </si>
  <si>
    <t>Scanned barcode in wrong format</t>
  </si>
  <si>
    <t>Serialised packs</t>
  </si>
  <si>
    <t>Non-serialised packs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</si>
</sst>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family val="2"/>
      <scheme val="minor"/>
    </font>
    <font>
      <sz val="10"/>
      <color theme="1"/>
      <name val="Arial"/>
      <family val="2"/>
    </font>
    <font>
      <b/>
      <sz val="10"/>
      <color theme="0"/>
      <name val="Arial"/>
      <family val="2"/>
    </font>
    <font>
      <b/>
      <sz val="10"/>
      <color theme="1"/>
      <name val="Arial"/>
      <family val="2"/>
    </font>
    <font>
      <sz val="10"/>
      <color rgb="FFFF0000"/>
      <name val="Arial"/>
      <family val="2"/>
    </font>
    <font>
      <sz val="8"/>
      <name val="Calibri"/>
      <family val="2"/>
      <scheme val="minor"/>
    </font>
    <font>
      <sz val="10"/>
      <name val="Arial"/>
      <family val="2"/>
    </font>
    <font>
      <sz val="10"/>
      <color rgb="FF000000"/>
      <name val="Arial"/>
      <family val="2"/>
    </font>
    <font>
      <b/>
      <sz val="14"/>
      <color theme="1"/>
      <name val="Arial"/>
      <family val="2"/>
    </font>
    <font>
      <sz val="10"/>
      <color rgb="FF000000"/>
      <name val="Arial"/>
    </font>
    <font>
      <b/>
      <sz val="12"/>
      <color theme="1"/>
      <name val="Arial"/>
      <family val="2"/>
    </font>
    <font>
      <b/>
      <sz val="24"/>
      <color rgb="FF000000"/>
      <name val="Arial"/>
    </font>
  </fonts>
  <fills count="11">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theme="2" tint="-9.9978637043366805E-2"/>
        <bgColor indexed="64"/>
      </patternFill>
    </fill>
    <fill>
      <patternFill patternType="solid">
        <fgColor theme="0"/>
        <bgColor indexed="64"/>
      </patternFill>
    </fill>
    <fill>
      <patternFill patternType="solid">
        <fgColor rgb="FFFCE5D7"/>
        <bgColor indexed="64"/>
      </patternFill>
    </fill>
    <fill>
      <patternFill patternType="solid">
        <fgColor theme="9"/>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indexed="64"/>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6">
    <xf numFmtId="0" fontId="0" fillId="0" borderId="0" xfId="0"/>
    <xf numFmtId="0" fontId="1" fillId="0" borderId="0" xfId="0" applyFont="1" applyAlignment="1">
      <alignment vertical="center" wrapText="1"/>
    </xf>
    <xf numFmtId="0" fontId="2" fillId="5" borderId="1" xfId="0" applyFont="1" applyFill="1" applyBorder="1" applyAlignment="1">
      <alignment horizontal="centerContinuous" vertical="center" wrapText="1"/>
    </xf>
    <xf numFmtId="0" fontId="1" fillId="0" borderId="0" xfId="0" applyFont="1" applyAlignment="1">
      <alignment horizontal="center" vertical="center" wrapText="1"/>
    </xf>
    <xf numFmtId="0" fontId="2" fillId="5" borderId="1" xfId="0" applyFont="1" applyFill="1" applyBorder="1" applyAlignment="1">
      <alignment horizontal="left" vertical="center" wrapText="1"/>
    </xf>
    <xf numFmtId="0" fontId="1" fillId="0" borderId="0" xfId="0" applyFont="1" applyAlignment="1">
      <alignment horizontal="lef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xf>
    <xf numFmtId="0" fontId="1" fillId="2"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1" fillId="2" borderId="1" xfId="0" quotePrefix="1" applyFont="1" applyFill="1" applyBorder="1" applyAlignment="1">
      <alignment horizontal="center" vertical="center" wrapText="1"/>
    </xf>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3" borderId="1" xfId="0" applyFont="1" applyFill="1" applyBorder="1" applyAlignment="1">
      <alignment vertical="center" wrapText="1"/>
    </xf>
    <xf numFmtId="0" fontId="7" fillId="4" borderId="1" xfId="0" applyFont="1" applyFill="1" applyBorder="1" applyAlignment="1">
      <alignment vertical="center" wrapText="1"/>
    </xf>
    <xf numFmtId="0" fontId="1" fillId="2" borderId="2"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2" fillId="9" borderId="4" xfId="0" applyFont="1" applyFill="1" applyBorder="1" applyAlignment="1">
      <alignment horizontal="center" vertical="center" textRotation="90" wrapText="1"/>
    </xf>
    <xf numFmtId="0" fontId="2" fillId="9" borderId="3" xfId="0" applyFont="1" applyFill="1" applyBorder="1" applyAlignment="1">
      <alignment horizontal="center" vertical="center" textRotation="90" wrapText="1"/>
    </xf>
    <xf numFmtId="0" fontId="10" fillId="0" borderId="4" xfId="0" applyFont="1" applyBorder="1" applyAlignment="1">
      <alignment vertical="center" wrapText="1"/>
    </xf>
    <xf numFmtId="0" fontId="2" fillId="9" borderId="0" xfId="0" applyFont="1" applyFill="1" applyAlignment="1">
      <alignment horizontal="center" vertical="center" textRotation="90" wrapText="1"/>
    </xf>
    <xf numFmtId="0" fontId="6" fillId="10"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2" fillId="9" borderId="7" xfId="0" applyFont="1" applyFill="1" applyBorder="1" applyAlignment="1">
      <alignment horizontal="center" vertical="center" textRotation="90" wrapText="1"/>
    </xf>
    <xf numFmtId="0" fontId="0" fillId="0" borderId="8" xfId="0" applyBorder="1" applyAlignment="1">
      <alignment horizontal="center" vertical="center" textRotation="90" wrapText="1"/>
    </xf>
    <xf numFmtId="0" fontId="11" fillId="0" borderId="0" xfId="0" applyFont="1" applyAlignment="1">
      <alignment horizontal="center" vertical="center" wrapText="1"/>
    </xf>
    <xf numFmtId="0" fontId="8" fillId="0" borderId="0" xfId="0" applyFont="1" applyAlignment="1">
      <alignment horizontal="center" vertical="center" wrapText="1"/>
    </xf>
    <xf numFmtId="0" fontId="3" fillId="4"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00DD"/>
      <color rgb="FFFCE5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8.png"/><Relationship Id="rId18" Type="http://schemas.openxmlformats.org/officeDocument/2006/relationships/image" Target="../media/image23.pn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png"/><Relationship Id="rId34" Type="http://schemas.openxmlformats.org/officeDocument/2006/relationships/image" Target="../media/image39.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29" Type="http://schemas.openxmlformats.org/officeDocument/2006/relationships/image" Target="../media/image34.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5" Type="http://schemas.openxmlformats.org/officeDocument/2006/relationships/image" Target="../media/image10.pn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10" Type="http://schemas.openxmlformats.org/officeDocument/2006/relationships/image" Target="../media/image15.png"/><Relationship Id="rId19" Type="http://schemas.openxmlformats.org/officeDocument/2006/relationships/image" Target="../media/image24.png"/><Relationship Id="rId31" Type="http://schemas.openxmlformats.org/officeDocument/2006/relationships/image" Target="../media/image36.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 Id="rId22" Type="http://schemas.openxmlformats.org/officeDocument/2006/relationships/image" Target="../media/image27.pn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8" Type="http://schemas.openxmlformats.org/officeDocument/2006/relationships/image" Target="../media/image13.png"/><Relationship Id="rId3"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14</xdr:col>
      <xdr:colOff>514350</xdr:colOff>
      <xdr:row>24</xdr:row>
      <xdr:rowOff>133350</xdr:rowOff>
    </xdr:to>
    <xdr:pic>
      <xdr:nvPicPr>
        <xdr:cNvPr id="4" name="Picture 3">
          <a:extLst>
            <a:ext uri="{FF2B5EF4-FFF2-40B4-BE49-F238E27FC236}">
              <a16:creationId xmlns:a16="http://schemas.microsoft.com/office/drawing/2014/main" id="{13947FDA-2117-B430-F203-6CC94A49DE07}"/>
            </a:ext>
          </a:extLst>
        </xdr:cNvPr>
        <xdr:cNvPicPr>
          <a:picLocks noChangeAspect="1"/>
        </xdr:cNvPicPr>
      </xdr:nvPicPr>
      <xdr:blipFill>
        <a:blip xmlns:r="http://schemas.openxmlformats.org/officeDocument/2006/relationships" r:embed="rId1"/>
        <a:stretch>
          <a:fillRect/>
        </a:stretch>
      </xdr:blipFill>
      <xdr:spPr>
        <a:xfrm>
          <a:off x="142875" y="142875"/>
          <a:ext cx="9839325" cy="4791075"/>
        </a:xfrm>
        <a:prstGeom prst="rect">
          <a:avLst/>
        </a:prstGeom>
      </xdr:spPr>
    </xdr:pic>
    <xdr:clientData/>
  </xdr:twoCellAnchor>
  <xdr:twoCellAnchor editAs="oneCell">
    <xdr:from>
      <xdr:col>1</xdr:col>
      <xdr:colOff>504825</xdr:colOff>
      <xdr:row>25</xdr:row>
      <xdr:rowOff>171450</xdr:rowOff>
    </xdr:from>
    <xdr:to>
      <xdr:col>18</xdr:col>
      <xdr:colOff>628650</xdr:colOff>
      <xdr:row>31</xdr:row>
      <xdr:rowOff>85725</xdr:rowOff>
    </xdr:to>
    <xdr:pic>
      <xdr:nvPicPr>
        <xdr:cNvPr id="5" name="Picture 4">
          <a:extLst>
            <a:ext uri="{FF2B5EF4-FFF2-40B4-BE49-F238E27FC236}">
              <a16:creationId xmlns:a16="http://schemas.microsoft.com/office/drawing/2014/main" id="{F4185818-4AA9-FEC8-4535-9F51BFC17CB4}"/>
            </a:ext>
            <a:ext uri="{147F2762-F138-4A5C-976F-8EAC2B608ADB}">
              <a16:predDERef xmlns:a16="http://schemas.microsoft.com/office/drawing/2014/main" pred="{13947FDA-2117-B430-F203-6CC94A49DE07}"/>
            </a:ext>
          </a:extLst>
        </xdr:cNvPr>
        <xdr:cNvPicPr>
          <a:picLocks noChangeAspect="1"/>
        </xdr:cNvPicPr>
      </xdr:nvPicPr>
      <xdr:blipFill>
        <a:blip xmlns:r="http://schemas.openxmlformats.org/officeDocument/2006/relationships" r:embed="rId2"/>
        <a:stretch>
          <a:fillRect/>
        </a:stretch>
      </xdr:blipFill>
      <xdr:spPr>
        <a:xfrm>
          <a:off x="1181100" y="5172075"/>
          <a:ext cx="11620500" cy="1114425"/>
        </a:xfrm>
        <a:prstGeom prst="rect">
          <a:avLst/>
        </a:prstGeom>
      </xdr:spPr>
    </xdr:pic>
    <xdr:clientData/>
  </xdr:twoCellAnchor>
  <xdr:twoCellAnchor editAs="oneCell">
    <xdr:from>
      <xdr:col>1</xdr:col>
      <xdr:colOff>523875</xdr:colOff>
      <xdr:row>34</xdr:row>
      <xdr:rowOff>95250</xdr:rowOff>
    </xdr:from>
    <xdr:to>
      <xdr:col>8</xdr:col>
      <xdr:colOff>361950</xdr:colOff>
      <xdr:row>40</xdr:row>
      <xdr:rowOff>114300</xdr:rowOff>
    </xdr:to>
    <xdr:pic>
      <xdr:nvPicPr>
        <xdr:cNvPr id="6" name="Picture 5">
          <a:extLst>
            <a:ext uri="{FF2B5EF4-FFF2-40B4-BE49-F238E27FC236}">
              <a16:creationId xmlns:a16="http://schemas.microsoft.com/office/drawing/2014/main" id="{A83EF69F-43FC-7D05-D662-ACCED7A64125}"/>
            </a:ext>
            <a:ext uri="{147F2762-F138-4A5C-976F-8EAC2B608ADB}">
              <a16:predDERef xmlns:a16="http://schemas.microsoft.com/office/drawing/2014/main" pred="{F4185818-4AA9-FEC8-4535-9F51BFC17CB4}"/>
            </a:ext>
          </a:extLst>
        </xdr:cNvPr>
        <xdr:cNvPicPr>
          <a:picLocks noChangeAspect="1"/>
        </xdr:cNvPicPr>
      </xdr:nvPicPr>
      <xdr:blipFill>
        <a:blip xmlns:r="http://schemas.openxmlformats.org/officeDocument/2006/relationships" r:embed="rId3"/>
        <a:stretch>
          <a:fillRect/>
        </a:stretch>
      </xdr:blipFill>
      <xdr:spPr>
        <a:xfrm>
          <a:off x="1200150" y="6896100"/>
          <a:ext cx="4572000" cy="1219200"/>
        </a:xfrm>
        <a:prstGeom prst="rect">
          <a:avLst/>
        </a:prstGeom>
      </xdr:spPr>
    </xdr:pic>
    <xdr:clientData/>
  </xdr:twoCellAnchor>
  <xdr:twoCellAnchor editAs="oneCell">
    <xdr:from>
      <xdr:col>10</xdr:col>
      <xdr:colOff>390525</xdr:colOff>
      <xdr:row>34</xdr:row>
      <xdr:rowOff>66675</xdr:rowOff>
    </xdr:from>
    <xdr:to>
      <xdr:col>17</xdr:col>
      <xdr:colOff>228600</xdr:colOff>
      <xdr:row>35</xdr:row>
      <xdr:rowOff>95250</xdr:rowOff>
    </xdr:to>
    <xdr:pic>
      <xdr:nvPicPr>
        <xdr:cNvPr id="7" name="Picture 6">
          <a:extLst>
            <a:ext uri="{FF2B5EF4-FFF2-40B4-BE49-F238E27FC236}">
              <a16:creationId xmlns:a16="http://schemas.microsoft.com/office/drawing/2014/main" id="{F86A1256-C23E-DEBB-818F-D880FF41177B}"/>
            </a:ext>
            <a:ext uri="{147F2762-F138-4A5C-976F-8EAC2B608ADB}">
              <a16:predDERef xmlns:a16="http://schemas.microsoft.com/office/drawing/2014/main" pred="{A83EF69F-43FC-7D05-D662-ACCED7A64125}"/>
            </a:ext>
          </a:extLst>
        </xdr:cNvPr>
        <xdr:cNvPicPr>
          <a:picLocks noChangeAspect="1"/>
        </xdr:cNvPicPr>
      </xdr:nvPicPr>
      <xdr:blipFill>
        <a:blip xmlns:r="http://schemas.openxmlformats.org/officeDocument/2006/relationships" r:embed="rId4"/>
        <a:stretch>
          <a:fillRect/>
        </a:stretch>
      </xdr:blipFill>
      <xdr:spPr>
        <a:xfrm>
          <a:off x="7153275" y="6867525"/>
          <a:ext cx="4572000" cy="228600"/>
        </a:xfrm>
        <a:prstGeom prst="rect">
          <a:avLst/>
        </a:prstGeom>
      </xdr:spPr>
    </xdr:pic>
    <xdr:clientData/>
  </xdr:twoCellAnchor>
  <xdr:twoCellAnchor editAs="oneCell">
    <xdr:from>
      <xdr:col>8</xdr:col>
      <xdr:colOff>552450</xdr:colOff>
      <xdr:row>23</xdr:row>
      <xdr:rowOff>57150</xdr:rowOff>
    </xdr:from>
    <xdr:to>
      <xdr:col>9</xdr:col>
      <xdr:colOff>257175</xdr:colOff>
      <xdr:row>25</xdr:row>
      <xdr:rowOff>104775</xdr:rowOff>
    </xdr:to>
    <xdr:pic>
      <xdr:nvPicPr>
        <xdr:cNvPr id="9" name="Picture 8">
          <a:extLst>
            <a:ext uri="{FF2B5EF4-FFF2-40B4-BE49-F238E27FC236}">
              <a16:creationId xmlns:a16="http://schemas.microsoft.com/office/drawing/2014/main" id="{6D27B72F-2B2C-2E95-9113-A92142D5D320}"/>
            </a:ext>
            <a:ext uri="{147F2762-F138-4A5C-976F-8EAC2B608ADB}">
              <a16:predDERef xmlns:a16="http://schemas.microsoft.com/office/drawing/2014/main" pred="{F86A1256-C23E-DEBB-818F-D880FF41177B}"/>
            </a:ext>
          </a:extLst>
        </xdr:cNvPr>
        <xdr:cNvPicPr>
          <a:picLocks noChangeAspect="1"/>
        </xdr:cNvPicPr>
      </xdr:nvPicPr>
      <xdr:blipFill>
        <a:blip xmlns:r="http://schemas.openxmlformats.org/officeDocument/2006/relationships" r:embed="rId5"/>
        <a:stretch>
          <a:fillRect/>
        </a:stretch>
      </xdr:blipFill>
      <xdr:spPr>
        <a:xfrm>
          <a:off x="5962650" y="4657725"/>
          <a:ext cx="381000" cy="447675"/>
        </a:xfrm>
        <a:prstGeom prst="rect">
          <a:avLst/>
        </a:prstGeom>
      </xdr:spPr>
    </xdr:pic>
    <xdr:clientData/>
  </xdr:twoCellAnchor>
  <xdr:twoCellAnchor editAs="oneCell">
    <xdr:from>
      <xdr:col>5</xdr:col>
      <xdr:colOff>304800</xdr:colOff>
      <xdr:row>31</xdr:row>
      <xdr:rowOff>142875</xdr:rowOff>
    </xdr:from>
    <xdr:to>
      <xdr:col>6</xdr:col>
      <xdr:colOff>9525</xdr:colOff>
      <xdr:row>33</xdr:row>
      <xdr:rowOff>190500</xdr:rowOff>
    </xdr:to>
    <xdr:pic>
      <xdr:nvPicPr>
        <xdr:cNvPr id="10" name="Picture 9">
          <a:extLst>
            <a:ext uri="{FF2B5EF4-FFF2-40B4-BE49-F238E27FC236}">
              <a16:creationId xmlns:a16="http://schemas.microsoft.com/office/drawing/2014/main" id="{2AB55B31-72F9-402C-B2F6-DAE6F93653C3}"/>
            </a:ext>
            <a:ext uri="{147F2762-F138-4A5C-976F-8EAC2B608ADB}">
              <a16:predDERef xmlns:a16="http://schemas.microsoft.com/office/drawing/2014/main" pred="{6D27B72F-2B2C-2E95-9113-A92142D5D320}"/>
            </a:ext>
          </a:extLst>
        </xdr:cNvPr>
        <xdr:cNvPicPr>
          <a:picLocks noChangeAspect="1"/>
        </xdr:cNvPicPr>
      </xdr:nvPicPr>
      <xdr:blipFill>
        <a:blip xmlns:r="http://schemas.openxmlformats.org/officeDocument/2006/relationships" r:embed="rId5"/>
        <a:stretch>
          <a:fillRect/>
        </a:stretch>
      </xdr:blipFill>
      <xdr:spPr>
        <a:xfrm>
          <a:off x="3686175" y="6343650"/>
          <a:ext cx="381000" cy="447675"/>
        </a:xfrm>
        <a:prstGeom prst="rect">
          <a:avLst/>
        </a:prstGeom>
      </xdr:spPr>
    </xdr:pic>
    <xdr:clientData/>
  </xdr:twoCellAnchor>
  <xdr:twoCellAnchor editAs="oneCell">
    <xdr:from>
      <xdr:col>11</xdr:col>
      <xdr:colOff>180975</xdr:colOff>
      <xdr:row>31</xdr:row>
      <xdr:rowOff>142875</xdr:rowOff>
    </xdr:from>
    <xdr:to>
      <xdr:col>11</xdr:col>
      <xdr:colOff>561975</xdr:colOff>
      <xdr:row>34</xdr:row>
      <xdr:rowOff>19050</xdr:rowOff>
    </xdr:to>
    <xdr:pic>
      <xdr:nvPicPr>
        <xdr:cNvPr id="11" name="Picture 10">
          <a:extLst>
            <a:ext uri="{FF2B5EF4-FFF2-40B4-BE49-F238E27FC236}">
              <a16:creationId xmlns:a16="http://schemas.microsoft.com/office/drawing/2014/main" id="{1D60483B-0F6D-4F76-9C68-C4C63B416F45}"/>
            </a:ext>
            <a:ext uri="{147F2762-F138-4A5C-976F-8EAC2B608ADB}">
              <a16:predDERef xmlns:a16="http://schemas.microsoft.com/office/drawing/2014/main" pred="{2AB55B31-72F9-402C-B2F6-DAE6F93653C3}"/>
            </a:ext>
          </a:extLst>
        </xdr:cNvPr>
        <xdr:cNvPicPr>
          <a:picLocks noChangeAspect="1"/>
        </xdr:cNvPicPr>
      </xdr:nvPicPr>
      <xdr:blipFill>
        <a:blip xmlns:r="http://schemas.openxmlformats.org/officeDocument/2006/relationships" r:embed="rId5"/>
        <a:stretch>
          <a:fillRect/>
        </a:stretch>
      </xdr:blipFill>
      <xdr:spPr>
        <a:xfrm flipV="1">
          <a:off x="7620000" y="6343650"/>
          <a:ext cx="381000"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81280</xdr:colOff>
      <xdr:row>8</xdr:row>
      <xdr:rowOff>10160</xdr:rowOff>
    </xdr:from>
    <xdr:to>
      <xdr:col>5</xdr:col>
      <xdr:colOff>1260218</xdr:colOff>
      <xdr:row>9</xdr:row>
      <xdr:rowOff>41275</xdr:rowOff>
    </xdr:to>
    <xdr:pic>
      <xdr:nvPicPr>
        <xdr:cNvPr id="5" name="Picture 4">
          <a:extLst>
            <a:ext uri="{FF2B5EF4-FFF2-40B4-BE49-F238E27FC236}">
              <a16:creationId xmlns:a16="http://schemas.microsoft.com/office/drawing/2014/main" id="{1DF64FE0-8C29-6E7C-4C82-9E805A5430D5}"/>
            </a:ext>
          </a:extLst>
        </xdr:cNvPr>
        <xdr:cNvPicPr>
          <a:picLocks noChangeAspect="1"/>
        </xdr:cNvPicPr>
      </xdr:nvPicPr>
      <xdr:blipFill>
        <a:blip xmlns:r="http://schemas.openxmlformats.org/officeDocument/2006/relationships" r:embed="rId1"/>
        <a:stretch>
          <a:fillRect/>
        </a:stretch>
      </xdr:blipFill>
      <xdr:spPr>
        <a:xfrm>
          <a:off x="7843520" y="7548880"/>
          <a:ext cx="1182748" cy="1239520"/>
        </a:xfrm>
        <a:prstGeom prst="rect">
          <a:avLst/>
        </a:prstGeom>
      </xdr:spPr>
    </xdr:pic>
    <xdr:clientData/>
  </xdr:twoCellAnchor>
  <xdr:twoCellAnchor editAs="oneCell">
    <xdr:from>
      <xdr:col>5</xdr:col>
      <xdr:colOff>91440</xdr:colOff>
      <xdr:row>13</xdr:row>
      <xdr:rowOff>10160</xdr:rowOff>
    </xdr:from>
    <xdr:to>
      <xdr:col>5</xdr:col>
      <xdr:colOff>1291503</xdr:colOff>
      <xdr:row>14</xdr:row>
      <xdr:rowOff>72390</xdr:rowOff>
    </xdr:to>
    <xdr:pic>
      <xdr:nvPicPr>
        <xdr:cNvPr id="6" name="Picture 5">
          <a:extLst>
            <a:ext uri="{FF2B5EF4-FFF2-40B4-BE49-F238E27FC236}">
              <a16:creationId xmlns:a16="http://schemas.microsoft.com/office/drawing/2014/main" id="{549E5D55-F5E9-9D72-2716-282D37DADE1B}"/>
            </a:ext>
          </a:extLst>
        </xdr:cNvPr>
        <xdr:cNvPicPr>
          <a:picLocks noChangeAspect="1"/>
        </xdr:cNvPicPr>
      </xdr:nvPicPr>
      <xdr:blipFill>
        <a:blip xmlns:r="http://schemas.openxmlformats.org/officeDocument/2006/relationships" r:embed="rId2"/>
        <a:stretch>
          <a:fillRect/>
        </a:stretch>
      </xdr:blipFill>
      <xdr:spPr>
        <a:xfrm>
          <a:off x="7853680" y="13543280"/>
          <a:ext cx="1192443" cy="1249680"/>
        </a:xfrm>
        <a:prstGeom prst="rect">
          <a:avLst/>
        </a:prstGeom>
      </xdr:spPr>
    </xdr:pic>
    <xdr:clientData/>
  </xdr:twoCellAnchor>
  <xdr:twoCellAnchor editAs="oneCell">
    <xdr:from>
      <xdr:col>5</xdr:col>
      <xdr:colOff>101600</xdr:colOff>
      <xdr:row>15</xdr:row>
      <xdr:rowOff>0</xdr:rowOff>
    </xdr:from>
    <xdr:to>
      <xdr:col>5</xdr:col>
      <xdr:colOff>1330325</xdr:colOff>
      <xdr:row>16</xdr:row>
      <xdr:rowOff>78843</xdr:rowOff>
    </xdr:to>
    <xdr:pic>
      <xdr:nvPicPr>
        <xdr:cNvPr id="8" name="Picture 7">
          <a:extLst>
            <a:ext uri="{FF2B5EF4-FFF2-40B4-BE49-F238E27FC236}">
              <a16:creationId xmlns:a16="http://schemas.microsoft.com/office/drawing/2014/main" id="{873AE410-ADC2-81C8-F301-CAF8D6C0AC65}"/>
            </a:ext>
          </a:extLst>
        </xdr:cNvPr>
        <xdr:cNvPicPr>
          <a:picLocks noChangeAspect="1"/>
        </xdr:cNvPicPr>
      </xdr:nvPicPr>
      <xdr:blipFill>
        <a:blip xmlns:r="http://schemas.openxmlformats.org/officeDocument/2006/relationships" r:embed="rId3"/>
        <a:stretch>
          <a:fillRect/>
        </a:stretch>
      </xdr:blipFill>
      <xdr:spPr>
        <a:xfrm>
          <a:off x="7863840" y="15930880"/>
          <a:ext cx="1219200" cy="1277722"/>
        </a:xfrm>
        <a:prstGeom prst="rect">
          <a:avLst/>
        </a:prstGeom>
      </xdr:spPr>
    </xdr:pic>
    <xdr:clientData/>
  </xdr:twoCellAnchor>
  <xdr:twoCellAnchor editAs="oneCell">
    <xdr:from>
      <xdr:col>5</xdr:col>
      <xdr:colOff>125395</xdr:colOff>
      <xdr:row>17</xdr:row>
      <xdr:rowOff>43849</xdr:rowOff>
    </xdr:from>
    <xdr:to>
      <xdr:col>5</xdr:col>
      <xdr:colOff>1290659</xdr:colOff>
      <xdr:row>18</xdr:row>
      <xdr:rowOff>71789</xdr:rowOff>
    </xdr:to>
    <xdr:pic>
      <xdr:nvPicPr>
        <xdr:cNvPr id="10" name="Picture 9">
          <a:extLst>
            <a:ext uri="{FF2B5EF4-FFF2-40B4-BE49-F238E27FC236}">
              <a16:creationId xmlns:a16="http://schemas.microsoft.com/office/drawing/2014/main" id="{FFD23802-E57B-D3AF-5A4B-747F8E5A0D16}"/>
            </a:ext>
          </a:extLst>
        </xdr:cNvPr>
        <xdr:cNvPicPr>
          <a:picLocks noChangeAspect="1"/>
        </xdr:cNvPicPr>
      </xdr:nvPicPr>
      <xdr:blipFill>
        <a:blip xmlns:r="http://schemas.openxmlformats.org/officeDocument/2006/relationships" r:embed="rId4"/>
        <a:stretch>
          <a:fillRect/>
        </a:stretch>
      </xdr:blipFill>
      <xdr:spPr>
        <a:xfrm>
          <a:off x="7865711" y="18318481"/>
          <a:ext cx="1163359" cy="1216793"/>
        </a:xfrm>
        <a:prstGeom prst="rect">
          <a:avLst/>
        </a:prstGeom>
      </xdr:spPr>
    </xdr:pic>
    <xdr:clientData/>
  </xdr:twoCellAnchor>
  <xdr:twoCellAnchor editAs="oneCell">
    <xdr:from>
      <xdr:col>5</xdr:col>
      <xdr:colOff>1411988</xdr:colOff>
      <xdr:row>16</xdr:row>
      <xdr:rowOff>1191118</xdr:rowOff>
    </xdr:from>
    <xdr:to>
      <xdr:col>5</xdr:col>
      <xdr:colOff>2625818</xdr:colOff>
      <xdr:row>18</xdr:row>
      <xdr:rowOff>72899</xdr:rowOff>
    </xdr:to>
    <xdr:pic>
      <xdr:nvPicPr>
        <xdr:cNvPr id="12" name="Picture 11">
          <a:extLst>
            <a:ext uri="{FF2B5EF4-FFF2-40B4-BE49-F238E27FC236}">
              <a16:creationId xmlns:a16="http://schemas.microsoft.com/office/drawing/2014/main" id="{3DDE29D3-3864-5A74-F8A4-CA95492C09F8}"/>
            </a:ext>
          </a:extLst>
        </xdr:cNvPr>
        <xdr:cNvPicPr>
          <a:picLocks noChangeAspect="1"/>
        </xdr:cNvPicPr>
      </xdr:nvPicPr>
      <xdr:blipFill>
        <a:blip xmlns:r="http://schemas.openxmlformats.org/officeDocument/2006/relationships" r:embed="rId5"/>
        <a:stretch>
          <a:fillRect/>
        </a:stretch>
      </xdr:blipFill>
      <xdr:spPr>
        <a:xfrm>
          <a:off x="9158199" y="18190186"/>
          <a:ext cx="1204305" cy="1262112"/>
        </a:xfrm>
        <a:prstGeom prst="rect">
          <a:avLst/>
        </a:prstGeom>
      </xdr:spPr>
    </xdr:pic>
    <xdr:clientData/>
  </xdr:twoCellAnchor>
  <xdr:twoCellAnchor editAs="oneCell">
    <xdr:from>
      <xdr:col>5</xdr:col>
      <xdr:colOff>137658</xdr:colOff>
      <xdr:row>18</xdr:row>
      <xdr:rowOff>34154</xdr:rowOff>
    </xdr:from>
    <xdr:to>
      <xdr:col>5</xdr:col>
      <xdr:colOff>1292088</xdr:colOff>
      <xdr:row>19</xdr:row>
      <xdr:rowOff>34590</xdr:rowOff>
    </xdr:to>
    <xdr:pic>
      <xdr:nvPicPr>
        <xdr:cNvPr id="13" name="Picture 12">
          <a:extLst>
            <a:ext uri="{FF2B5EF4-FFF2-40B4-BE49-F238E27FC236}">
              <a16:creationId xmlns:a16="http://schemas.microsoft.com/office/drawing/2014/main" id="{55A5480F-F235-A5CA-61AB-29B5023B48B6}"/>
            </a:ext>
          </a:extLst>
        </xdr:cNvPr>
        <xdr:cNvPicPr>
          <a:picLocks noChangeAspect="1"/>
        </xdr:cNvPicPr>
      </xdr:nvPicPr>
      <xdr:blipFill>
        <a:blip xmlns:r="http://schemas.openxmlformats.org/officeDocument/2006/relationships" r:embed="rId6"/>
        <a:stretch>
          <a:fillRect/>
        </a:stretch>
      </xdr:blipFill>
      <xdr:spPr>
        <a:xfrm>
          <a:off x="7889516" y="19465848"/>
          <a:ext cx="1143000" cy="1194097"/>
        </a:xfrm>
        <a:prstGeom prst="rect">
          <a:avLst/>
        </a:prstGeom>
      </xdr:spPr>
    </xdr:pic>
    <xdr:clientData/>
  </xdr:twoCellAnchor>
  <xdr:twoCellAnchor editAs="oneCell">
    <xdr:from>
      <xdr:col>5</xdr:col>
      <xdr:colOff>1460500</xdr:colOff>
      <xdr:row>18</xdr:row>
      <xdr:rowOff>27215</xdr:rowOff>
    </xdr:from>
    <xdr:to>
      <xdr:col>5</xdr:col>
      <xdr:colOff>2632165</xdr:colOff>
      <xdr:row>19</xdr:row>
      <xdr:rowOff>73014</xdr:rowOff>
    </xdr:to>
    <xdr:pic>
      <xdr:nvPicPr>
        <xdr:cNvPr id="14" name="Picture 13">
          <a:extLst>
            <a:ext uri="{FF2B5EF4-FFF2-40B4-BE49-F238E27FC236}">
              <a16:creationId xmlns:a16="http://schemas.microsoft.com/office/drawing/2014/main" id="{8A3CED45-7C6A-0D0B-4C2E-CE3566904B81}"/>
            </a:ext>
          </a:extLst>
        </xdr:cNvPr>
        <xdr:cNvPicPr>
          <a:picLocks noChangeAspect="1"/>
        </xdr:cNvPicPr>
      </xdr:nvPicPr>
      <xdr:blipFill>
        <a:blip xmlns:r="http://schemas.openxmlformats.org/officeDocument/2006/relationships" r:embed="rId7"/>
        <a:stretch>
          <a:fillRect/>
        </a:stretch>
      </xdr:blipFill>
      <xdr:spPr>
        <a:xfrm>
          <a:off x="9198429" y="19512644"/>
          <a:ext cx="1179285" cy="1226082"/>
        </a:xfrm>
        <a:prstGeom prst="rect">
          <a:avLst/>
        </a:prstGeom>
      </xdr:spPr>
    </xdr:pic>
    <xdr:clientData/>
  </xdr:twoCellAnchor>
  <xdr:twoCellAnchor editAs="oneCell">
    <xdr:from>
      <xdr:col>5</xdr:col>
      <xdr:colOff>173496</xdr:colOff>
      <xdr:row>22</xdr:row>
      <xdr:rowOff>69399</xdr:rowOff>
    </xdr:from>
    <xdr:to>
      <xdr:col>5</xdr:col>
      <xdr:colOff>1291804</xdr:colOff>
      <xdr:row>22</xdr:row>
      <xdr:rowOff>1221421</xdr:rowOff>
    </xdr:to>
    <xdr:pic>
      <xdr:nvPicPr>
        <xdr:cNvPr id="15" name="Picture 14">
          <a:extLst>
            <a:ext uri="{FF2B5EF4-FFF2-40B4-BE49-F238E27FC236}">
              <a16:creationId xmlns:a16="http://schemas.microsoft.com/office/drawing/2014/main" id="{CD5C0B0A-7B6E-E8F2-C24C-B05E081073EE}"/>
            </a:ext>
          </a:extLst>
        </xdr:cNvPr>
        <xdr:cNvPicPr>
          <a:picLocks noChangeAspect="1"/>
        </xdr:cNvPicPr>
      </xdr:nvPicPr>
      <xdr:blipFill>
        <a:blip xmlns:r="http://schemas.openxmlformats.org/officeDocument/2006/relationships" r:embed="rId8"/>
        <a:stretch>
          <a:fillRect/>
        </a:stretch>
      </xdr:blipFill>
      <xdr:spPr>
        <a:xfrm>
          <a:off x="7925354" y="20694754"/>
          <a:ext cx="1099258" cy="1152022"/>
        </a:xfrm>
        <a:prstGeom prst="rect">
          <a:avLst/>
        </a:prstGeom>
      </xdr:spPr>
    </xdr:pic>
    <xdr:clientData/>
  </xdr:twoCellAnchor>
  <xdr:twoCellAnchor editAs="oneCell">
    <xdr:from>
      <xdr:col>5</xdr:col>
      <xdr:colOff>1482488</xdr:colOff>
      <xdr:row>22</xdr:row>
      <xdr:rowOff>76338</xdr:rowOff>
    </xdr:from>
    <xdr:to>
      <xdr:col>5</xdr:col>
      <xdr:colOff>2625806</xdr:colOff>
      <xdr:row>22</xdr:row>
      <xdr:rowOff>1252991</xdr:rowOff>
    </xdr:to>
    <xdr:pic>
      <xdr:nvPicPr>
        <xdr:cNvPr id="16" name="Picture 15">
          <a:extLst>
            <a:ext uri="{FF2B5EF4-FFF2-40B4-BE49-F238E27FC236}">
              <a16:creationId xmlns:a16="http://schemas.microsoft.com/office/drawing/2014/main" id="{F7E40589-DB34-E4B5-8E33-A306B35AD032}"/>
            </a:ext>
          </a:extLst>
        </xdr:cNvPr>
        <xdr:cNvPicPr>
          <a:picLocks noChangeAspect="1"/>
        </xdr:cNvPicPr>
      </xdr:nvPicPr>
      <xdr:blipFill>
        <a:blip xmlns:r="http://schemas.openxmlformats.org/officeDocument/2006/relationships" r:embed="rId9"/>
        <a:stretch>
          <a:fillRect/>
        </a:stretch>
      </xdr:blipFill>
      <xdr:spPr>
        <a:xfrm>
          <a:off x="9234346" y="20701693"/>
          <a:ext cx="1128078" cy="1172843"/>
        </a:xfrm>
        <a:prstGeom prst="rect">
          <a:avLst/>
        </a:prstGeom>
      </xdr:spPr>
    </xdr:pic>
    <xdr:clientData/>
  </xdr:twoCellAnchor>
  <xdr:twoCellAnchor editAs="oneCell">
    <xdr:from>
      <xdr:col>5</xdr:col>
      <xdr:colOff>187377</xdr:colOff>
      <xdr:row>22</xdr:row>
      <xdr:rowOff>1207541</xdr:rowOff>
    </xdr:from>
    <xdr:to>
      <xdr:col>5</xdr:col>
      <xdr:colOff>1330268</xdr:colOff>
      <xdr:row>22</xdr:row>
      <xdr:rowOff>2396848</xdr:rowOff>
    </xdr:to>
    <xdr:pic>
      <xdr:nvPicPr>
        <xdr:cNvPr id="17" name="Picture 16">
          <a:extLst>
            <a:ext uri="{FF2B5EF4-FFF2-40B4-BE49-F238E27FC236}">
              <a16:creationId xmlns:a16="http://schemas.microsoft.com/office/drawing/2014/main" id="{DAF9A7DD-A964-A240-8A70-11B8D392B593}"/>
            </a:ext>
          </a:extLst>
        </xdr:cNvPr>
        <xdr:cNvPicPr>
          <a:picLocks noChangeAspect="1"/>
        </xdr:cNvPicPr>
      </xdr:nvPicPr>
      <xdr:blipFill>
        <a:blip xmlns:r="http://schemas.openxmlformats.org/officeDocument/2006/relationships" r:embed="rId10"/>
        <a:stretch>
          <a:fillRect/>
        </a:stretch>
      </xdr:blipFill>
      <xdr:spPr>
        <a:xfrm>
          <a:off x="7939235" y="21832896"/>
          <a:ext cx="1125746" cy="1179782"/>
        </a:xfrm>
        <a:prstGeom prst="rect">
          <a:avLst/>
        </a:prstGeom>
      </xdr:spPr>
    </xdr:pic>
    <xdr:clientData/>
  </xdr:twoCellAnchor>
  <xdr:twoCellAnchor editAs="oneCell">
    <xdr:from>
      <xdr:col>5</xdr:col>
      <xdr:colOff>1505956</xdr:colOff>
      <xdr:row>22</xdr:row>
      <xdr:rowOff>1221421</xdr:rowOff>
    </xdr:from>
    <xdr:to>
      <xdr:col>5</xdr:col>
      <xdr:colOff>2630218</xdr:colOff>
      <xdr:row>22</xdr:row>
      <xdr:rowOff>2396012</xdr:rowOff>
    </xdr:to>
    <xdr:pic>
      <xdr:nvPicPr>
        <xdr:cNvPr id="18" name="Picture 17">
          <a:extLst>
            <a:ext uri="{FF2B5EF4-FFF2-40B4-BE49-F238E27FC236}">
              <a16:creationId xmlns:a16="http://schemas.microsoft.com/office/drawing/2014/main" id="{D2B1A4C5-4890-5660-5151-9705A24E4916}"/>
            </a:ext>
          </a:extLst>
        </xdr:cNvPr>
        <xdr:cNvPicPr>
          <a:picLocks noChangeAspect="1"/>
        </xdr:cNvPicPr>
      </xdr:nvPicPr>
      <xdr:blipFill>
        <a:blip xmlns:r="http://schemas.openxmlformats.org/officeDocument/2006/relationships" r:embed="rId11"/>
        <a:stretch>
          <a:fillRect/>
        </a:stretch>
      </xdr:blipFill>
      <xdr:spPr>
        <a:xfrm>
          <a:off x="9257814" y="21846776"/>
          <a:ext cx="1124262" cy="1168876"/>
        </a:xfrm>
        <a:prstGeom prst="rect">
          <a:avLst/>
        </a:prstGeom>
      </xdr:spPr>
    </xdr:pic>
    <xdr:clientData/>
  </xdr:twoCellAnchor>
  <xdr:twoCellAnchor editAs="oneCell">
    <xdr:from>
      <xdr:col>5</xdr:col>
      <xdr:colOff>152678</xdr:colOff>
      <xdr:row>16</xdr:row>
      <xdr:rowOff>34699</xdr:rowOff>
    </xdr:from>
    <xdr:to>
      <xdr:col>5</xdr:col>
      <xdr:colOff>1292180</xdr:colOff>
      <xdr:row>17</xdr:row>
      <xdr:rowOff>34504</xdr:rowOff>
    </xdr:to>
    <xdr:pic>
      <xdr:nvPicPr>
        <xdr:cNvPr id="20" name="Picture 19">
          <a:extLst>
            <a:ext uri="{FF2B5EF4-FFF2-40B4-BE49-F238E27FC236}">
              <a16:creationId xmlns:a16="http://schemas.microsoft.com/office/drawing/2014/main" id="{9CB7FAA9-90F1-654E-7DAC-ADA8BED55D89}"/>
            </a:ext>
          </a:extLst>
        </xdr:cNvPr>
        <xdr:cNvPicPr>
          <a:picLocks noChangeAspect="1"/>
        </xdr:cNvPicPr>
      </xdr:nvPicPr>
      <xdr:blipFill>
        <a:blip xmlns:r="http://schemas.openxmlformats.org/officeDocument/2006/relationships" r:embed="rId12"/>
        <a:stretch>
          <a:fillRect/>
        </a:stretch>
      </xdr:blipFill>
      <xdr:spPr>
        <a:xfrm>
          <a:off x="7904536" y="17079071"/>
          <a:ext cx="1124262" cy="1178226"/>
        </a:xfrm>
        <a:prstGeom prst="rect">
          <a:avLst/>
        </a:prstGeom>
      </xdr:spPr>
    </xdr:pic>
    <xdr:clientData/>
  </xdr:twoCellAnchor>
  <xdr:twoCellAnchor editAs="oneCell">
    <xdr:from>
      <xdr:col>5</xdr:col>
      <xdr:colOff>222077</xdr:colOff>
      <xdr:row>23</xdr:row>
      <xdr:rowOff>27759</xdr:rowOff>
    </xdr:from>
    <xdr:to>
      <xdr:col>5</xdr:col>
      <xdr:colOff>1336814</xdr:colOff>
      <xdr:row>23</xdr:row>
      <xdr:rowOff>1215511</xdr:rowOff>
    </xdr:to>
    <xdr:pic>
      <xdr:nvPicPr>
        <xdr:cNvPr id="22" name="Picture 21">
          <a:extLst>
            <a:ext uri="{FF2B5EF4-FFF2-40B4-BE49-F238E27FC236}">
              <a16:creationId xmlns:a16="http://schemas.microsoft.com/office/drawing/2014/main" id="{D93F03F9-BAB9-101D-A8D1-74EC43AA2A1D}"/>
            </a:ext>
          </a:extLst>
        </xdr:cNvPr>
        <xdr:cNvPicPr>
          <a:picLocks noChangeAspect="1"/>
        </xdr:cNvPicPr>
      </xdr:nvPicPr>
      <xdr:blipFill>
        <a:blip xmlns:r="http://schemas.openxmlformats.org/officeDocument/2006/relationships" r:embed="rId13"/>
        <a:stretch>
          <a:fillRect/>
        </a:stretch>
      </xdr:blipFill>
      <xdr:spPr>
        <a:xfrm>
          <a:off x="7973935" y="23054316"/>
          <a:ext cx="1124262" cy="1178227"/>
        </a:xfrm>
        <a:prstGeom prst="rect">
          <a:avLst/>
        </a:prstGeom>
      </xdr:spPr>
    </xdr:pic>
    <xdr:clientData/>
  </xdr:twoCellAnchor>
  <xdr:twoCellAnchor editAs="oneCell">
    <xdr:from>
      <xdr:col>5</xdr:col>
      <xdr:colOff>1512896</xdr:colOff>
      <xdr:row>23</xdr:row>
      <xdr:rowOff>41639</xdr:rowOff>
    </xdr:from>
    <xdr:to>
      <xdr:col>5</xdr:col>
      <xdr:colOff>2595100</xdr:colOff>
      <xdr:row>23</xdr:row>
      <xdr:rowOff>1179782</xdr:rowOff>
    </xdr:to>
    <xdr:pic>
      <xdr:nvPicPr>
        <xdr:cNvPr id="23" name="Picture 22">
          <a:extLst>
            <a:ext uri="{FF2B5EF4-FFF2-40B4-BE49-F238E27FC236}">
              <a16:creationId xmlns:a16="http://schemas.microsoft.com/office/drawing/2014/main" id="{3FDB4382-E991-091A-106D-FFC27A680170}"/>
            </a:ext>
          </a:extLst>
        </xdr:cNvPr>
        <xdr:cNvPicPr>
          <a:picLocks noChangeAspect="1"/>
        </xdr:cNvPicPr>
      </xdr:nvPicPr>
      <xdr:blipFill>
        <a:blip xmlns:r="http://schemas.openxmlformats.org/officeDocument/2006/relationships" r:embed="rId14"/>
        <a:stretch>
          <a:fillRect/>
        </a:stretch>
      </xdr:blipFill>
      <xdr:spPr>
        <a:xfrm>
          <a:off x="9264754" y="23068196"/>
          <a:ext cx="1086014" cy="1138143"/>
        </a:xfrm>
        <a:prstGeom prst="rect">
          <a:avLst/>
        </a:prstGeom>
      </xdr:spPr>
    </xdr:pic>
    <xdr:clientData/>
  </xdr:twoCellAnchor>
  <xdr:twoCellAnchor editAs="oneCell">
    <xdr:from>
      <xdr:col>5</xdr:col>
      <xdr:colOff>1464318</xdr:colOff>
      <xdr:row>23</xdr:row>
      <xdr:rowOff>1179782</xdr:rowOff>
    </xdr:from>
    <xdr:to>
      <xdr:col>5</xdr:col>
      <xdr:colOff>2625865</xdr:colOff>
      <xdr:row>24</xdr:row>
      <xdr:rowOff>1708</xdr:rowOff>
    </xdr:to>
    <xdr:pic>
      <xdr:nvPicPr>
        <xdr:cNvPr id="24" name="Picture 23">
          <a:extLst>
            <a:ext uri="{FF2B5EF4-FFF2-40B4-BE49-F238E27FC236}">
              <a16:creationId xmlns:a16="http://schemas.microsoft.com/office/drawing/2014/main" id="{93FEA21B-CDDB-E48D-D8AB-4CEE2791A205}"/>
            </a:ext>
          </a:extLst>
        </xdr:cNvPr>
        <xdr:cNvPicPr>
          <a:picLocks noChangeAspect="1"/>
        </xdr:cNvPicPr>
      </xdr:nvPicPr>
      <xdr:blipFill>
        <a:blip xmlns:r="http://schemas.openxmlformats.org/officeDocument/2006/relationships" r:embed="rId15"/>
        <a:stretch>
          <a:fillRect/>
        </a:stretch>
      </xdr:blipFill>
      <xdr:spPr>
        <a:xfrm>
          <a:off x="9216176" y="24206339"/>
          <a:ext cx="1152022" cy="1207319"/>
        </a:xfrm>
        <a:prstGeom prst="rect">
          <a:avLst/>
        </a:prstGeom>
      </xdr:spPr>
    </xdr:pic>
    <xdr:clientData/>
  </xdr:twoCellAnchor>
  <xdr:twoCellAnchor editAs="oneCell">
    <xdr:from>
      <xdr:col>5</xdr:col>
      <xdr:colOff>229016</xdr:colOff>
      <xdr:row>23</xdr:row>
      <xdr:rowOff>1193661</xdr:rowOff>
    </xdr:from>
    <xdr:to>
      <xdr:col>5</xdr:col>
      <xdr:colOff>1367838</xdr:colOff>
      <xdr:row>24</xdr:row>
      <xdr:rowOff>2809</xdr:rowOff>
    </xdr:to>
    <xdr:pic>
      <xdr:nvPicPr>
        <xdr:cNvPr id="26" name="Picture 25">
          <a:extLst>
            <a:ext uri="{FF2B5EF4-FFF2-40B4-BE49-F238E27FC236}">
              <a16:creationId xmlns:a16="http://schemas.microsoft.com/office/drawing/2014/main" id="{BD5504A6-E859-7E52-CF64-247751270A0D}"/>
            </a:ext>
          </a:extLst>
        </xdr:cNvPr>
        <xdr:cNvPicPr>
          <a:picLocks noChangeAspect="1"/>
        </xdr:cNvPicPr>
      </xdr:nvPicPr>
      <xdr:blipFill>
        <a:blip xmlns:r="http://schemas.openxmlformats.org/officeDocument/2006/relationships" r:embed="rId16"/>
        <a:stretch>
          <a:fillRect/>
        </a:stretch>
      </xdr:blipFill>
      <xdr:spPr>
        <a:xfrm>
          <a:off x="7980874" y="24220218"/>
          <a:ext cx="1131202" cy="1185500"/>
        </a:xfrm>
        <a:prstGeom prst="rect">
          <a:avLst/>
        </a:prstGeom>
      </xdr:spPr>
    </xdr:pic>
    <xdr:clientData/>
  </xdr:twoCellAnchor>
  <xdr:twoCellAnchor editAs="oneCell">
    <xdr:from>
      <xdr:col>5</xdr:col>
      <xdr:colOff>71120</xdr:colOff>
      <xdr:row>11</xdr:row>
      <xdr:rowOff>10160</xdr:rowOff>
    </xdr:from>
    <xdr:to>
      <xdr:col>5</xdr:col>
      <xdr:colOff>1253490</xdr:colOff>
      <xdr:row>12</xdr:row>
      <xdr:rowOff>42601</xdr:rowOff>
    </xdr:to>
    <xdr:pic>
      <xdr:nvPicPr>
        <xdr:cNvPr id="40" name="Picture 39">
          <a:extLst>
            <a:ext uri="{FF2B5EF4-FFF2-40B4-BE49-F238E27FC236}">
              <a16:creationId xmlns:a16="http://schemas.microsoft.com/office/drawing/2014/main" id="{7B2F19AD-597E-2E53-5335-5AC3F9026331}"/>
            </a:ext>
          </a:extLst>
        </xdr:cNvPr>
        <xdr:cNvPicPr>
          <a:picLocks noChangeAspect="1"/>
        </xdr:cNvPicPr>
      </xdr:nvPicPr>
      <xdr:blipFill>
        <a:blip xmlns:r="http://schemas.openxmlformats.org/officeDocument/2006/relationships" r:embed="rId17"/>
        <a:stretch>
          <a:fillRect/>
        </a:stretch>
      </xdr:blipFill>
      <xdr:spPr>
        <a:xfrm>
          <a:off x="7833360" y="11145520"/>
          <a:ext cx="1178560" cy="1235131"/>
        </a:xfrm>
        <a:prstGeom prst="rect">
          <a:avLst/>
        </a:prstGeom>
      </xdr:spPr>
    </xdr:pic>
    <xdr:clientData/>
  </xdr:twoCellAnchor>
  <xdr:twoCellAnchor editAs="oneCell">
    <xdr:from>
      <xdr:col>5</xdr:col>
      <xdr:colOff>1402080</xdr:colOff>
      <xdr:row>11</xdr:row>
      <xdr:rowOff>10160</xdr:rowOff>
    </xdr:from>
    <xdr:to>
      <xdr:col>5</xdr:col>
      <xdr:colOff>2555914</xdr:colOff>
      <xdr:row>12</xdr:row>
      <xdr:rowOff>34290</xdr:rowOff>
    </xdr:to>
    <xdr:pic>
      <xdr:nvPicPr>
        <xdr:cNvPr id="41" name="Picture 40">
          <a:extLst>
            <a:ext uri="{FF2B5EF4-FFF2-40B4-BE49-F238E27FC236}">
              <a16:creationId xmlns:a16="http://schemas.microsoft.com/office/drawing/2014/main" id="{0DFB071B-C65F-611C-3901-B6132E73E971}"/>
            </a:ext>
          </a:extLst>
        </xdr:cNvPr>
        <xdr:cNvPicPr>
          <a:picLocks noChangeAspect="1"/>
        </xdr:cNvPicPr>
      </xdr:nvPicPr>
      <xdr:blipFill>
        <a:blip xmlns:r="http://schemas.openxmlformats.org/officeDocument/2006/relationships" r:embed="rId18"/>
        <a:stretch>
          <a:fillRect/>
        </a:stretch>
      </xdr:blipFill>
      <xdr:spPr>
        <a:xfrm>
          <a:off x="9164320" y="11145520"/>
          <a:ext cx="1163359" cy="1219200"/>
        </a:xfrm>
        <a:prstGeom prst="rect">
          <a:avLst/>
        </a:prstGeom>
      </xdr:spPr>
    </xdr:pic>
    <xdr:clientData/>
  </xdr:twoCellAnchor>
  <xdr:twoCellAnchor editAs="oneCell">
    <xdr:from>
      <xdr:col>5</xdr:col>
      <xdr:colOff>81280</xdr:colOff>
      <xdr:row>12</xdr:row>
      <xdr:rowOff>20320</xdr:rowOff>
    </xdr:from>
    <xdr:to>
      <xdr:col>5</xdr:col>
      <xdr:colOff>1254333</xdr:colOff>
      <xdr:row>13</xdr:row>
      <xdr:rowOff>41275</xdr:rowOff>
    </xdr:to>
    <xdr:pic>
      <xdr:nvPicPr>
        <xdr:cNvPr id="42" name="Picture 41">
          <a:extLst>
            <a:ext uri="{FF2B5EF4-FFF2-40B4-BE49-F238E27FC236}">
              <a16:creationId xmlns:a16="http://schemas.microsoft.com/office/drawing/2014/main" id="{025DDB0B-D6B4-CF0F-EB2B-F5F6D7C2EBF7}"/>
            </a:ext>
          </a:extLst>
        </xdr:cNvPr>
        <xdr:cNvPicPr>
          <a:picLocks noChangeAspect="1"/>
        </xdr:cNvPicPr>
      </xdr:nvPicPr>
      <xdr:blipFill>
        <a:blip xmlns:r="http://schemas.openxmlformats.org/officeDocument/2006/relationships" r:embed="rId19"/>
        <a:stretch>
          <a:fillRect/>
        </a:stretch>
      </xdr:blipFill>
      <xdr:spPr>
        <a:xfrm>
          <a:off x="7843520" y="12354560"/>
          <a:ext cx="1173053" cy="1229360"/>
        </a:xfrm>
        <a:prstGeom prst="rect">
          <a:avLst/>
        </a:prstGeom>
      </xdr:spPr>
    </xdr:pic>
    <xdr:clientData/>
  </xdr:twoCellAnchor>
  <xdr:twoCellAnchor editAs="oneCell">
    <xdr:from>
      <xdr:col>5</xdr:col>
      <xdr:colOff>91440</xdr:colOff>
      <xdr:row>10</xdr:row>
      <xdr:rowOff>10160</xdr:rowOff>
    </xdr:from>
    <xdr:to>
      <xdr:col>5</xdr:col>
      <xdr:colOff>1260475</xdr:colOff>
      <xdr:row>11</xdr:row>
      <xdr:rowOff>42601</xdr:rowOff>
    </xdr:to>
    <xdr:pic>
      <xdr:nvPicPr>
        <xdr:cNvPr id="43" name="Picture 42">
          <a:extLst>
            <a:ext uri="{FF2B5EF4-FFF2-40B4-BE49-F238E27FC236}">
              <a16:creationId xmlns:a16="http://schemas.microsoft.com/office/drawing/2014/main" id="{A7BE30D2-2F94-A07F-BF5C-001B77A6BC97}"/>
            </a:ext>
          </a:extLst>
        </xdr:cNvPr>
        <xdr:cNvPicPr>
          <a:picLocks noChangeAspect="1"/>
        </xdr:cNvPicPr>
      </xdr:nvPicPr>
      <xdr:blipFill>
        <a:blip xmlns:r="http://schemas.openxmlformats.org/officeDocument/2006/relationships" r:embed="rId20"/>
        <a:stretch>
          <a:fillRect/>
        </a:stretch>
      </xdr:blipFill>
      <xdr:spPr>
        <a:xfrm>
          <a:off x="7853680" y="9946640"/>
          <a:ext cx="1178560" cy="1235131"/>
        </a:xfrm>
        <a:prstGeom prst="rect">
          <a:avLst/>
        </a:prstGeom>
      </xdr:spPr>
    </xdr:pic>
    <xdr:clientData/>
  </xdr:twoCellAnchor>
  <xdr:twoCellAnchor editAs="oneCell">
    <xdr:from>
      <xdr:col>5</xdr:col>
      <xdr:colOff>101600</xdr:colOff>
      <xdr:row>9</xdr:row>
      <xdr:rowOff>30480</xdr:rowOff>
    </xdr:from>
    <xdr:to>
      <xdr:col>5</xdr:col>
      <xdr:colOff>1252855</xdr:colOff>
      <xdr:row>10</xdr:row>
      <xdr:rowOff>33665</xdr:rowOff>
    </xdr:to>
    <xdr:pic>
      <xdr:nvPicPr>
        <xdr:cNvPr id="57" name="Picture 56">
          <a:extLst>
            <a:ext uri="{FF2B5EF4-FFF2-40B4-BE49-F238E27FC236}">
              <a16:creationId xmlns:a16="http://schemas.microsoft.com/office/drawing/2014/main" id="{D9FDCCE2-CB10-8183-E465-6E147ED3C481}"/>
            </a:ext>
          </a:extLst>
        </xdr:cNvPr>
        <xdr:cNvPicPr>
          <a:picLocks noChangeAspect="1"/>
        </xdr:cNvPicPr>
      </xdr:nvPicPr>
      <xdr:blipFill>
        <a:blip xmlns:r="http://schemas.openxmlformats.org/officeDocument/2006/relationships" r:embed="rId21"/>
        <a:stretch>
          <a:fillRect/>
        </a:stretch>
      </xdr:blipFill>
      <xdr:spPr>
        <a:xfrm>
          <a:off x="7863840" y="8768080"/>
          <a:ext cx="1137920" cy="1192540"/>
        </a:xfrm>
        <a:prstGeom prst="rect">
          <a:avLst/>
        </a:prstGeom>
      </xdr:spPr>
    </xdr:pic>
    <xdr:clientData/>
  </xdr:twoCellAnchor>
  <xdr:twoCellAnchor editAs="oneCell">
    <xdr:from>
      <xdr:col>5</xdr:col>
      <xdr:colOff>1452880</xdr:colOff>
      <xdr:row>9</xdr:row>
      <xdr:rowOff>40640</xdr:rowOff>
    </xdr:from>
    <xdr:to>
      <xdr:col>5</xdr:col>
      <xdr:colOff>2586985</xdr:colOff>
      <xdr:row>10</xdr:row>
      <xdr:rowOff>33655</xdr:rowOff>
    </xdr:to>
    <xdr:pic>
      <xdr:nvPicPr>
        <xdr:cNvPr id="58" name="Picture 57">
          <a:extLst>
            <a:ext uri="{FF2B5EF4-FFF2-40B4-BE49-F238E27FC236}">
              <a16:creationId xmlns:a16="http://schemas.microsoft.com/office/drawing/2014/main" id="{38D9F460-F0CE-25BA-E8A6-939BCF78CBA9}"/>
            </a:ext>
          </a:extLst>
        </xdr:cNvPr>
        <xdr:cNvPicPr>
          <a:picLocks noChangeAspect="1"/>
        </xdr:cNvPicPr>
      </xdr:nvPicPr>
      <xdr:blipFill>
        <a:blip xmlns:r="http://schemas.openxmlformats.org/officeDocument/2006/relationships" r:embed="rId20"/>
        <a:stretch>
          <a:fillRect/>
        </a:stretch>
      </xdr:blipFill>
      <xdr:spPr>
        <a:xfrm>
          <a:off x="9215120" y="8778240"/>
          <a:ext cx="1124580" cy="1178560"/>
        </a:xfrm>
        <a:prstGeom prst="rect">
          <a:avLst/>
        </a:prstGeom>
      </xdr:spPr>
    </xdr:pic>
    <xdr:clientData/>
  </xdr:twoCellAnchor>
  <xdr:twoCellAnchor editAs="oneCell">
    <xdr:from>
      <xdr:col>5</xdr:col>
      <xdr:colOff>57727</xdr:colOff>
      <xdr:row>33</xdr:row>
      <xdr:rowOff>34637</xdr:rowOff>
    </xdr:from>
    <xdr:to>
      <xdr:col>5</xdr:col>
      <xdr:colOff>1216083</xdr:colOff>
      <xdr:row>34</xdr:row>
      <xdr:rowOff>72603</xdr:rowOff>
    </xdr:to>
    <xdr:pic>
      <xdr:nvPicPr>
        <xdr:cNvPr id="60" name="Picture 59">
          <a:extLst>
            <a:ext uri="{FF2B5EF4-FFF2-40B4-BE49-F238E27FC236}">
              <a16:creationId xmlns:a16="http://schemas.microsoft.com/office/drawing/2014/main" id="{13F791C2-35B5-E498-3EF7-8242BDC5547B}"/>
            </a:ext>
          </a:extLst>
        </xdr:cNvPr>
        <xdr:cNvPicPr>
          <a:picLocks noChangeAspect="1"/>
        </xdr:cNvPicPr>
      </xdr:nvPicPr>
      <xdr:blipFill>
        <a:blip xmlns:r="http://schemas.openxmlformats.org/officeDocument/2006/relationships" r:embed="rId22"/>
        <a:stretch>
          <a:fillRect/>
        </a:stretch>
      </xdr:blipFill>
      <xdr:spPr>
        <a:xfrm>
          <a:off x="7816272" y="30468455"/>
          <a:ext cx="1154546" cy="1200361"/>
        </a:xfrm>
        <a:prstGeom prst="rect">
          <a:avLst/>
        </a:prstGeom>
      </xdr:spPr>
    </xdr:pic>
    <xdr:clientData/>
  </xdr:twoCellAnchor>
  <xdr:twoCellAnchor editAs="oneCell">
    <xdr:from>
      <xdr:col>5</xdr:col>
      <xdr:colOff>80818</xdr:colOff>
      <xdr:row>34</xdr:row>
      <xdr:rowOff>34637</xdr:rowOff>
    </xdr:from>
    <xdr:to>
      <xdr:col>5</xdr:col>
      <xdr:colOff>1254414</xdr:colOff>
      <xdr:row>35</xdr:row>
      <xdr:rowOff>72601</xdr:rowOff>
    </xdr:to>
    <xdr:pic>
      <xdr:nvPicPr>
        <xdr:cNvPr id="61" name="Picture 60">
          <a:extLst>
            <a:ext uri="{FF2B5EF4-FFF2-40B4-BE49-F238E27FC236}">
              <a16:creationId xmlns:a16="http://schemas.microsoft.com/office/drawing/2014/main" id="{ED5F5987-8CD0-72B5-C7F9-9255E3E373CA}"/>
            </a:ext>
          </a:extLst>
        </xdr:cNvPr>
        <xdr:cNvPicPr>
          <a:picLocks noChangeAspect="1"/>
        </xdr:cNvPicPr>
      </xdr:nvPicPr>
      <xdr:blipFill>
        <a:blip xmlns:r="http://schemas.openxmlformats.org/officeDocument/2006/relationships" r:embed="rId23"/>
        <a:stretch>
          <a:fillRect/>
        </a:stretch>
      </xdr:blipFill>
      <xdr:spPr>
        <a:xfrm>
          <a:off x="7839363" y="31646092"/>
          <a:ext cx="1154546" cy="1200361"/>
        </a:xfrm>
        <a:prstGeom prst="rect">
          <a:avLst/>
        </a:prstGeom>
      </xdr:spPr>
    </xdr:pic>
    <xdr:clientData/>
  </xdr:twoCellAnchor>
  <xdr:twoCellAnchor editAs="oneCell">
    <xdr:from>
      <xdr:col>5</xdr:col>
      <xdr:colOff>80818</xdr:colOff>
      <xdr:row>36</xdr:row>
      <xdr:rowOff>23091</xdr:rowOff>
    </xdr:from>
    <xdr:to>
      <xdr:col>5</xdr:col>
      <xdr:colOff>1252624</xdr:colOff>
      <xdr:row>37</xdr:row>
      <xdr:rowOff>73060</xdr:rowOff>
    </xdr:to>
    <xdr:pic>
      <xdr:nvPicPr>
        <xdr:cNvPr id="62" name="Picture 61">
          <a:extLst>
            <a:ext uri="{FF2B5EF4-FFF2-40B4-BE49-F238E27FC236}">
              <a16:creationId xmlns:a16="http://schemas.microsoft.com/office/drawing/2014/main" id="{F631C4CD-CA27-8211-AD73-6E8C98204756}"/>
            </a:ext>
          </a:extLst>
        </xdr:cNvPr>
        <xdr:cNvPicPr>
          <a:picLocks noChangeAspect="1"/>
        </xdr:cNvPicPr>
      </xdr:nvPicPr>
      <xdr:blipFill>
        <a:blip xmlns:r="http://schemas.openxmlformats.org/officeDocument/2006/relationships" r:embed="rId24"/>
        <a:stretch>
          <a:fillRect/>
        </a:stretch>
      </xdr:blipFill>
      <xdr:spPr>
        <a:xfrm>
          <a:off x="7839363" y="33989818"/>
          <a:ext cx="1166091" cy="1212364"/>
        </a:xfrm>
        <a:prstGeom prst="rect">
          <a:avLst/>
        </a:prstGeom>
      </xdr:spPr>
    </xdr:pic>
    <xdr:clientData/>
  </xdr:twoCellAnchor>
  <xdr:twoCellAnchor editAs="oneCell">
    <xdr:from>
      <xdr:col>5</xdr:col>
      <xdr:colOff>69273</xdr:colOff>
      <xdr:row>39</xdr:row>
      <xdr:rowOff>11546</xdr:rowOff>
    </xdr:from>
    <xdr:to>
      <xdr:col>5</xdr:col>
      <xdr:colOff>1258455</xdr:colOff>
      <xdr:row>40</xdr:row>
      <xdr:rowOff>72186</xdr:rowOff>
    </xdr:to>
    <xdr:pic>
      <xdr:nvPicPr>
        <xdr:cNvPr id="64" name="Picture 63">
          <a:extLst>
            <a:ext uri="{FF2B5EF4-FFF2-40B4-BE49-F238E27FC236}">
              <a16:creationId xmlns:a16="http://schemas.microsoft.com/office/drawing/2014/main" id="{DD427CA9-981F-770D-52B8-20770CED4809}"/>
            </a:ext>
          </a:extLst>
        </xdr:cNvPr>
        <xdr:cNvPicPr>
          <a:picLocks noChangeAspect="1"/>
        </xdr:cNvPicPr>
      </xdr:nvPicPr>
      <xdr:blipFill>
        <a:blip xmlns:r="http://schemas.openxmlformats.org/officeDocument/2006/relationships" r:embed="rId25"/>
        <a:stretch>
          <a:fillRect/>
        </a:stretch>
      </xdr:blipFill>
      <xdr:spPr>
        <a:xfrm>
          <a:off x="7827818" y="37511182"/>
          <a:ext cx="1189182" cy="1236372"/>
        </a:xfrm>
        <a:prstGeom prst="rect">
          <a:avLst/>
        </a:prstGeom>
      </xdr:spPr>
    </xdr:pic>
    <xdr:clientData/>
  </xdr:twoCellAnchor>
  <xdr:twoCellAnchor editAs="oneCell">
    <xdr:from>
      <xdr:col>5</xdr:col>
      <xdr:colOff>92364</xdr:colOff>
      <xdr:row>40</xdr:row>
      <xdr:rowOff>11546</xdr:rowOff>
    </xdr:from>
    <xdr:to>
      <xdr:col>5</xdr:col>
      <xdr:colOff>1291071</xdr:colOff>
      <xdr:row>41</xdr:row>
      <xdr:rowOff>72186</xdr:rowOff>
    </xdr:to>
    <xdr:pic>
      <xdr:nvPicPr>
        <xdr:cNvPr id="65" name="Picture 64">
          <a:extLst>
            <a:ext uri="{FF2B5EF4-FFF2-40B4-BE49-F238E27FC236}">
              <a16:creationId xmlns:a16="http://schemas.microsoft.com/office/drawing/2014/main" id="{1A0D6550-251D-8DE7-7E10-5DED5D370D67}"/>
            </a:ext>
          </a:extLst>
        </xdr:cNvPr>
        <xdr:cNvPicPr>
          <a:picLocks noChangeAspect="1"/>
        </xdr:cNvPicPr>
      </xdr:nvPicPr>
      <xdr:blipFill>
        <a:blip xmlns:r="http://schemas.openxmlformats.org/officeDocument/2006/relationships" r:embed="rId26"/>
        <a:stretch>
          <a:fillRect/>
        </a:stretch>
      </xdr:blipFill>
      <xdr:spPr>
        <a:xfrm>
          <a:off x="7850909" y="38688819"/>
          <a:ext cx="1189182" cy="1236372"/>
        </a:xfrm>
        <a:prstGeom prst="rect">
          <a:avLst/>
        </a:prstGeom>
      </xdr:spPr>
    </xdr:pic>
    <xdr:clientData/>
  </xdr:twoCellAnchor>
  <xdr:twoCellAnchor editAs="oneCell">
    <xdr:from>
      <xdr:col>5</xdr:col>
      <xdr:colOff>80818</xdr:colOff>
      <xdr:row>44</xdr:row>
      <xdr:rowOff>34636</xdr:rowOff>
    </xdr:from>
    <xdr:to>
      <xdr:col>5</xdr:col>
      <xdr:colOff>1223819</xdr:colOff>
      <xdr:row>45</xdr:row>
      <xdr:rowOff>41548</xdr:rowOff>
    </xdr:to>
    <xdr:pic>
      <xdr:nvPicPr>
        <xdr:cNvPr id="66" name="Picture 65">
          <a:extLst>
            <a:ext uri="{FF2B5EF4-FFF2-40B4-BE49-F238E27FC236}">
              <a16:creationId xmlns:a16="http://schemas.microsoft.com/office/drawing/2014/main" id="{390894E9-73EF-1551-B5B2-53B99EC82AA6}"/>
            </a:ext>
          </a:extLst>
        </xdr:cNvPr>
        <xdr:cNvPicPr>
          <a:picLocks noChangeAspect="1"/>
        </xdr:cNvPicPr>
      </xdr:nvPicPr>
      <xdr:blipFill>
        <a:blip xmlns:r="http://schemas.openxmlformats.org/officeDocument/2006/relationships" r:embed="rId27"/>
        <a:stretch>
          <a:fillRect/>
        </a:stretch>
      </xdr:blipFill>
      <xdr:spPr>
        <a:xfrm>
          <a:off x="7839363" y="39889545"/>
          <a:ext cx="1143001" cy="1188358"/>
        </a:xfrm>
        <a:prstGeom prst="rect">
          <a:avLst/>
        </a:prstGeom>
      </xdr:spPr>
    </xdr:pic>
    <xdr:clientData/>
  </xdr:twoCellAnchor>
  <xdr:twoCellAnchor editAs="oneCell">
    <xdr:from>
      <xdr:col>5</xdr:col>
      <xdr:colOff>1373908</xdr:colOff>
      <xdr:row>44</xdr:row>
      <xdr:rowOff>23090</xdr:rowOff>
    </xdr:from>
    <xdr:to>
      <xdr:col>5</xdr:col>
      <xdr:colOff>2518930</xdr:colOff>
      <xdr:row>45</xdr:row>
      <xdr:rowOff>42006</xdr:rowOff>
    </xdr:to>
    <xdr:pic>
      <xdr:nvPicPr>
        <xdr:cNvPr id="67" name="Picture 66">
          <a:extLst>
            <a:ext uri="{FF2B5EF4-FFF2-40B4-BE49-F238E27FC236}">
              <a16:creationId xmlns:a16="http://schemas.microsoft.com/office/drawing/2014/main" id="{3788E773-842C-8852-6AB7-3863C7A030D7}"/>
            </a:ext>
          </a:extLst>
        </xdr:cNvPr>
        <xdr:cNvPicPr>
          <a:picLocks noChangeAspect="1"/>
        </xdr:cNvPicPr>
      </xdr:nvPicPr>
      <xdr:blipFill>
        <a:blip xmlns:r="http://schemas.openxmlformats.org/officeDocument/2006/relationships" r:embed="rId28"/>
        <a:stretch>
          <a:fillRect/>
        </a:stretch>
      </xdr:blipFill>
      <xdr:spPr>
        <a:xfrm>
          <a:off x="9132453" y="39877999"/>
          <a:ext cx="1154547" cy="1200362"/>
        </a:xfrm>
        <a:prstGeom prst="rect">
          <a:avLst/>
        </a:prstGeom>
      </xdr:spPr>
    </xdr:pic>
    <xdr:clientData/>
  </xdr:twoCellAnchor>
  <xdr:twoCellAnchor editAs="oneCell">
    <xdr:from>
      <xdr:col>5</xdr:col>
      <xdr:colOff>103909</xdr:colOff>
      <xdr:row>45</xdr:row>
      <xdr:rowOff>34636</xdr:rowOff>
    </xdr:from>
    <xdr:to>
      <xdr:col>5</xdr:col>
      <xdr:colOff>1252624</xdr:colOff>
      <xdr:row>46</xdr:row>
      <xdr:rowOff>72008</xdr:rowOff>
    </xdr:to>
    <xdr:pic>
      <xdr:nvPicPr>
        <xdr:cNvPr id="68" name="Picture 67">
          <a:extLst>
            <a:ext uri="{FF2B5EF4-FFF2-40B4-BE49-F238E27FC236}">
              <a16:creationId xmlns:a16="http://schemas.microsoft.com/office/drawing/2014/main" id="{AFAC8F7F-8AF5-93EF-D8E2-302D39D909DB}"/>
            </a:ext>
          </a:extLst>
        </xdr:cNvPr>
        <xdr:cNvPicPr>
          <a:picLocks noChangeAspect="1"/>
        </xdr:cNvPicPr>
      </xdr:nvPicPr>
      <xdr:blipFill>
        <a:blip xmlns:r="http://schemas.openxmlformats.org/officeDocument/2006/relationships" r:embed="rId29"/>
        <a:stretch>
          <a:fillRect/>
        </a:stretch>
      </xdr:blipFill>
      <xdr:spPr>
        <a:xfrm>
          <a:off x="7862454" y="41067181"/>
          <a:ext cx="1143000" cy="1197864"/>
        </a:xfrm>
        <a:prstGeom prst="rect">
          <a:avLst/>
        </a:prstGeom>
      </xdr:spPr>
    </xdr:pic>
    <xdr:clientData/>
  </xdr:twoCellAnchor>
  <xdr:twoCellAnchor editAs="oneCell">
    <xdr:from>
      <xdr:col>5</xdr:col>
      <xdr:colOff>1385454</xdr:colOff>
      <xdr:row>45</xdr:row>
      <xdr:rowOff>34637</xdr:rowOff>
    </xdr:from>
    <xdr:to>
      <xdr:col>5</xdr:col>
      <xdr:colOff>2547972</xdr:colOff>
      <xdr:row>46</xdr:row>
      <xdr:rowOff>72967</xdr:rowOff>
    </xdr:to>
    <xdr:pic>
      <xdr:nvPicPr>
        <xdr:cNvPr id="69" name="Picture 68">
          <a:extLst>
            <a:ext uri="{FF2B5EF4-FFF2-40B4-BE49-F238E27FC236}">
              <a16:creationId xmlns:a16="http://schemas.microsoft.com/office/drawing/2014/main" id="{D48A32DE-274F-D535-A7A4-604498DE0BB7}"/>
            </a:ext>
          </a:extLst>
        </xdr:cNvPr>
        <xdr:cNvPicPr>
          <a:picLocks noChangeAspect="1"/>
        </xdr:cNvPicPr>
      </xdr:nvPicPr>
      <xdr:blipFill>
        <a:blip xmlns:r="http://schemas.openxmlformats.org/officeDocument/2006/relationships" r:embed="rId30"/>
        <a:stretch>
          <a:fillRect/>
        </a:stretch>
      </xdr:blipFill>
      <xdr:spPr>
        <a:xfrm>
          <a:off x="9143999" y="41067182"/>
          <a:ext cx="1154898" cy="1200727"/>
        </a:xfrm>
        <a:prstGeom prst="rect">
          <a:avLst/>
        </a:prstGeom>
      </xdr:spPr>
    </xdr:pic>
    <xdr:clientData/>
  </xdr:twoCellAnchor>
  <xdr:twoCellAnchor editAs="oneCell">
    <xdr:from>
      <xdr:col>5</xdr:col>
      <xdr:colOff>92364</xdr:colOff>
      <xdr:row>35</xdr:row>
      <xdr:rowOff>11547</xdr:rowOff>
    </xdr:from>
    <xdr:to>
      <xdr:col>5</xdr:col>
      <xdr:colOff>1260476</xdr:colOff>
      <xdr:row>36</xdr:row>
      <xdr:rowOff>71612</xdr:rowOff>
    </xdr:to>
    <xdr:pic>
      <xdr:nvPicPr>
        <xdr:cNvPr id="70" name="Picture 69">
          <a:extLst>
            <a:ext uri="{FF2B5EF4-FFF2-40B4-BE49-F238E27FC236}">
              <a16:creationId xmlns:a16="http://schemas.microsoft.com/office/drawing/2014/main" id="{6B4B90AA-7305-84C7-D09C-2523D020DF63}"/>
            </a:ext>
          </a:extLst>
        </xdr:cNvPr>
        <xdr:cNvPicPr>
          <a:picLocks noChangeAspect="1"/>
        </xdr:cNvPicPr>
      </xdr:nvPicPr>
      <xdr:blipFill>
        <a:blip xmlns:r="http://schemas.openxmlformats.org/officeDocument/2006/relationships" r:embed="rId31"/>
        <a:stretch>
          <a:fillRect/>
        </a:stretch>
      </xdr:blipFill>
      <xdr:spPr>
        <a:xfrm>
          <a:off x="7850909" y="32800638"/>
          <a:ext cx="1177637" cy="1224369"/>
        </a:xfrm>
        <a:prstGeom prst="rect">
          <a:avLst/>
        </a:prstGeom>
      </xdr:spPr>
    </xdr:pic>
    <xdr:clientData/>
  </xdr:twoCellAnchor>
  <xdr:twoCellAnchor editAs="oneCell">
    <xdr:from>
      <xdr:col>5</xdr:col>
      <xdr:colOff>80819</xdr:colOff>
      <xdr:row>37</xdr:row>
      <xdr:rowOff>23091</xdr:rowOff>
    </xdr:from>
    <xdr:to>
      <xdr:col>5</xdr:col>
      <xdr:colOff>1254415</xdr:colOff>
      <xdr:row>38</xdr:row>
      <xdr:rowOff>42005</xdr:rowOff>
    </xdr:to>
    <xdr:pic>
      <xdr:nvPicPr>
        <xdr:cNvPr id="71" name="Picture 70">
          <a:extLst>
            <a:ext uri="{FF2B5EF4-FFF2-40B4-BE49-F238E27FC236}">
              <a16:creationId xmlns:a16="http://schemas.microsoft.com/office/drawing/2014/main" id="{FEAA392C-E720-9D54-735E-A2AFE30BDAD6}"/>
            </a:ext>
          </a:extLst>
        </xdr:cNvPr>
        <xdr:cNvPicPr>
          <a:picLocks noChangeAspect="1"/>
        </xdr:cNvPicPr>
      </xdr:nvPicPr>
      <xdr:blipFill>
        <a:blip xmlns:r="http://schemas.openxmlformats.org/officeDocument/2006/relationships" r:embed="rId32"/>
        <a:stretch>
          <a:fillRect/>
        </a:stretch>
      </xdr:blipFill>
      <xdr:spPr>
        <a:xfrm>
          <a:off x="7839364" y="35167455"/>
          <a:ext cx="1154546" cy="1200361"/>
        </a:xfrm>
        <a:prstGeom prst="rect">
          <a:avLst/>
        </a:prstGeom>
      </xdr:spPr>
    </xdr:pic>
    <xdr:clientData/>
  </xdr:twoCellAnchor>
  <xdr:twoCellAnchor editAs="oneCell">
    <xdr:from>
      <xdr:col>5</xdr:col>
      <xdr:colOff>67734</xdr:colOff>
      <xdr:row>38</xdr:row>
      <xdr:rowOff>25400</xdr:rowOff>
    </xdr:from>
    <xdr:to>
      <xdr:col>5</xdr:col>
      <xdr:colOff>1223857</xdr:colOff>
      <xdr:row>39</xdr:row>
      <xdr:rowOff>42219</xdr:rowOff>
    </xdr:to>
    <xdr:pic>
      <xdr:nvPicPr>
        <xdr:cNvPr id="74" name="Picture 73">
          <a:extLst>
            <a:ext uri="{FF2B5EF4-FFF2-40B4-BE49-F238E27FC236}">
              <a16:creationId xmlns:a16="http://schemas.microsoft.com/office/drawing/2014/main" id="{1D9E6E17-208F-6B62-04AA-2862190F11D0}"/>
            </a:ext>
          </a:extLst>
        </xdr:cNvPr>
        <xdr:cNvPicPr>
          <a:picLocks noChangeAspect="1"/>
        </xdr:cNvPicPr>
      </xdr:nvPicPr>
      <xdr:blipFill>
        <a:blip xmlns:r="http://schemas.openxmlformats.org/officeDocument/2006/relationships" r:embed="rId33"/>
        <a:stretch>
          <a:fillRect/>
        </a:stretch>
      </xdr:blipFill>
      <xdr:spPr>
        <a:xfrm>
          <a:off x="7814734" y="36491333"/>
          <a:ext cx="1159933" cy="1205962"/>
        </a:xfrm>
        <a:prstGeom prst="rect">
          <a:avLst/>
        </a:prstGeom>
      </xdr:spPr>
    </xdr:pic>
    <xdr:clientData/>
  </xdr:twoCellAnchor>
  <xdr:twoCellAnchor editAs="oneCell">
    <xdr:from>
      <xdr:col>5</xdr:col>
      <xdr:colOff>89647</xdr:colOff>
      <xdr:row>14</xdr:row>
      <xdr:rowOff>59764</xdr:rowOff>
    </xdr:from>
    <xdr:to>
      <xdr:col>5</xdr:col>
      <xdr:colOff>2663638</xdr:colOff>
      <xdr:row>14</xdr:row>
      <xdr:rowOff>2556417</xdr:rowOff>
    </xdr:to>
    <xdr:pic>
      <xdr:nvPicPr>
        <xdr:cNvPr id="2" name="Picture 1">
          <a:extLst>
            <a:ext uri="{FF2B5EF4-FFF2-40B4-BE49-F238E27FC236}">
              <a16:creationId xmlns:a16="http://schemas.microsoft.com/office/drawing/2014/main" id="{A2D8921B-139E-8011-36FE-E634BD83F974}"/>
            </a:ext>
          </a:extLst>
        </xdr:cNvPr>
        <xdr:cNvPicPr>
          <a:picLocks noChangeAspect="1"/>
        </xdr:cNvPicPr>
      </xdr:nvPicPr>
      <xdr:blipFill>
        <a:blip xmlns:r="http://schemas.openxmlformats.org/officeDocument/2006/relationships" r:embed="rId34"/>
        <a:stretch>
          <a:fillRect/>
        </a:stretch>
      </xdr:blipFill>
      <xdr:spPr>
        <a:xfrm>
          <a:off x="7369468" y="14755478"/>
          <a:ext cx="2554941" cy="2496653"/>
        </a:xfrm>
        <a:prstGeom prst="rect">
          <a:avLst/>
        </a:prstGeom>
      </xdr:spPr>
    </xdr:pic>
    <xdr:clientData/>
  </xdr:twoCellAnchor>
  <xdr:twoCellAnchor editAs="oneCell">
    <xdr:from>
      <xdr:col>5</xdr:col>
      <xdr:colOff>68855</xdr:colOff>
      <xdr:row>7</xdr:row>
      <xdr:rowOff>15302</xdr:rowOff>
    </xdr:from>
    <xdr:to>
      <xdr:col>5</xdr:col>
      <xdr:colOff>1252732</xdr:colOff>
      <xdr:row>8</xdr:row>
      <xdr:rowOff>38800</xdr:rowOff>
    </xdr:to>
    <xdr:pic>
      <xdr:nvPicPr>
        <xdr:cNvPr id="3" name="Picture 2">
          <a:extLst>
            <a:ext uri="{FF2B5EF4-FFF2-40B4-BE49-F238E27FC236}">
              <a16:creationId xmlns:a16="http://schemas.microsoft.com/office/drawing/2014/main" id="{D03EA835-EB7F-C408-2179-C906AD9488C1}"/>
            </a:ext>
          </a:extLst>
        </xdr:cNvPr>
        <xdr:cNvPicPr>
          <a:picLocks noChangeAspect="1"/>
        </xdr:cNvPicPr>
      </xdr:nvPicPr>
      <xdr:blipFill>
        <a:blip xmlns:r="http://schemas.openxmlformats.org/officeDocument/2006/relationships" r:embed="rId35"/>
        <a:stretch>
          <a:fillRect/>
        </a:stretch>
      </xdr:blipFill>
      <xdr:spPr>
        <a:xfrm>
          <a:off x="7344578" y="6319398"/>
          <a:ext cx="1170542" cy="1216992"/>
        </a:xfrm>
        <a:prstGeom prst="rect">
          <a:avLst/>
        </a:prstGeom>
      </xdr:spPr>
    </xdr:pic>
    <xdr:clientData/>
  </xdr:twoCellAnchor>
  <xdr:twoCellAnchor editAs="oneCell">
    <xdr:from>
      <xdr:col>5</xdr:col>
      <xdr:colOff>105833</xdr:colOff>
      <xdr:row>19</xdr:row>
      <xdr:rowOff>47037</xdr:rowOff>
    </xdr:from>
    <xdr:to>
      <xdr:col>5</xdr:col>
      <xdr:colOff>2587037</xdr:colOff>
      <xdr:row>20</xdr:row>
      <xdr:rowOff>4139</xdr:rowOff>
    </xdr:to>
    <xdr:pic>
      <xdr:nvPicPr>
        <xdr:cNvPr id="11" name="Picture 10">
          <a:extLst>
            <a:ext uri="{FF2B5EF4-FFF2-40B4-BE49-F238E27FC236}">
              <a16:creationId xmlns:a16="http://schemas.microsoft.com/office/drawing/2014/main" id="{7F120F5D-BF8B-FC2B-3054-B6FA238EDE0D}"/>
            </a:ext>
          </a:extLst>
        </xdr:cNvPr>
        <xdr:cNvPicPr>
          <a:picLocks noChangeAspect="1"/>
        </xdr:cNvPicPr>
      </xdr:nvPicPr>
      <xdr:blipFill>
        <a:blip xmlns:r="http://schemas.openxmlformats.org/officeDocument/2006/relationships" r:embed="rId36"/>
        <a:stretch>
          <a:fillRect/>
        </a:stretch>
      </xdr:blipFill>
      <xdr:spPr>
        <a:xfrm>
          <a:off x="7373055" y="22107407"/>
          <a:ext cx="2481204" cy="2481204"/>
        </a:xfrm>
        <a:prstGeom prst="rect">
          <a:avLst/>
        </a:prstGeom>
      </xdr:spPr>
    </xdr:pic>
    <xdr:clientData/>
  </xdr:twoCellAnchor>
  <xdr:twoCellAnchor editAs="oneCell">
    <xdr:from>
      <xdr:col>5</xdr:col>
      <xdr:colOff>152871</xdr:colOff>
      <xdr:row>20</xdr:row>
      <xdr:rowOff>11759</xdr:rowOff>
    </xdr:from>
    <xdr:to>
      <xdr:col>5</xdr:col>
      <xdr:colOff>2594987</xdr:colOff>
      <xdr:row>21</xdr:row>
      <xdr:rowOff>35278</xdr:rowOff>
    </xdr:to>
    <xdr:pic>
      <xdr:nvPicPr>
        <xdr:cNvPr id="19" name="Picture 18">
          <a:extLst>
            <a:ext uri="{FF2B5EF4-FFF2-40B4-BE49-F238E27FC236}">
              <a16:creationId xmlns:a16="http://schemas.microsoft.com/office/drawing/2014/main" id="{27AEA7C0-CC06-EC73-F8FD-B4CD45AA3CDC}"/>
            </a:ext>
          </a:extLst>
        </xdr:cNvPr>
        <xdr:cNvPicPr>
          <a:picLocks noChangeAspect="1"/>
        </xdr:cNvPicPr>
      </xdr:nvPicPr>
      <xdr:blipFill>
        <a:blip xmlns:r="http://schemas.openxmlformats.org/officeDocument/2006/relationships" r:embed="rId37"/>
        <a:stretch>
          <a:fillRect/>
        </a:stretch>
      </xdr:blipFill>
      <xdr:spPr>
        <a:xfrm>
          <a:off x="7420093" y="24588611"/>
          <a:ext cx="2445926" cy="2445926"/>
        </a:xfrm>
        <a:prstGeom prst="rect">
          <a:avLst/>
        </a:prstGeom>
      </xdr:spPr>
    </xdr:pic>
    <xdr:clientData/>
  </xdr:twoCellAnchor>
  <xdr:twoCellAnchor editAs="oneCell">
    <xdr:from>
      <xdr:col>5</xdr:col>
      <xdr:colOff>94073</xdr:colOff>
      <xdr:row>41</xdr:row>
      <xdr:rowOff>94074</xdr:rowOff>
    </xdr:from>
    <xdr:to>
      <xdr:col>5</xdr:col>
      <xdr:colOff>2624219</xdr:colOff>
      <xdr:row>41</xdr:row>
      <xdr:rowOff>1406643</xdr:rowOff>
    </xdr:to>
    <xdr:pic>
      <xdr:nvPicPr>
        <xdr:cNvPr id="27" name="Picture 26">
          <a:extLst>
            <a:ext uri="{FF2B5EF4-FFF2-40B4-BE49-F238E27FC236}">
              <a16:creationId xmlns:a16="http://schemas.microsoft.com/office/drawing/2014/main" id="{B5354022-F47E-A66D-4426-1E41F6613F14}"/>
            </a:ext>
          </a:extLst>
        </xdr:cNvPr>
        <xdr:cNvPicPr>
          <a:picLocks noChangeAspect="1"/>
        </xdr:cNvPicPr>
      </xdr:nvPicPr>
      <xdr:blipFill>
        <a:blip xmlns:r="http://schemas.openxmlformats.org/officeDocument/2006/relationships" r:embed="rId38"/>
        <a:stretch>
          <a:fillRect/>
        </a:stretch>
      </xdr:blipFill>
      <xdr:spPr>
        <a:xfrm>
          <a:off x="7361295" y="51435000"/>
          <a:ext cx="2528241" cy="1293519"/>
        </a:xfrm>
        <a:prstGeom prst="rect">
          <a:avLst/>
        </a:prstGeom>
      </xdr:spPr>
    </xdr:pic>
    <xdr:clientData/>
  </xdr:twoCellAnchor>
  <xdr:twoCellAnchor editAs="oneCell">
    <xdr:from>
      <xdr:col>5</xdr:col>
      <xdr:colOff>128724</xdr:colOff>
      <xdr:row>21</xdr:row>
      <xdr:rowOff>39733</xdr:rowOff>
    </xdr:from>
    <xdr:to>
      <xdr:col>5</xdr:col>
      <xdr:colOff>2593700</xdr:colOff>
      <xdr:row>21</xdr:row>
      <xdr:rowOff>2510424</xdr:rowOff>
    </xdr:to>
    <xdr:pic>
      <xdr:nvPicPr>
        <xdr:cNvPr id="4" name="Picture 3">
          <a:extLst>
            <a:ext uri="{FF2B5EF4-FFF2-40B4-BE49-F238E27FC236}">
              <a16:creationId xmlns:a16="http://schemas.microsoft.com/office/drawing/2014/main" id="{136C8673-1B2C-4E42-B3C6-1BA1EF8EAE8C}"/>
            </a:ext>
          </a:extLst>
        </xdr:cNvPr>
        <xdr:cNvPicPr>
          <a:picLocks noChangeAspect="1"/>
        </xdr:cNvPicPr>
      </xdr:nvPicPr>
      <xdr:blipFill>
        <a:blip xmlns:r="http://schemas.openxmlformats.org/officeDocument/2006/relationships" r:embed="rId37"/>
        <a:stretch>
          <a:fillRect/>
        </a:stretch>
      </xdr:blipFill>
      <xdr:spPr>
        <a:xfrm>
          <a:off x="7411267" y="26862133"/>
          <a:ext cx="2464976" cy="2455451"/>
        </a:xfrm>
        <a:prstGeom prst="rect">
          <a:avLst/>
        </a:prstGeom>
      </xdr:spPr>
    </xdr:pic>
    <xdr:clientData/>
  </xdr:twoCellAnchor>
  <xdr:twoCellAnchor editAs="oneCell">
    <xdr:from>
      <xdr:col>5</xdr:col>
      <xdr:colOff>70555</xdr:colOff>
      <xdr:row>42</xdr:row>
      <xdr:rowOff>44097</xdr:rowOff>
    </xdr:from>
    <xdr:to>
      <xdr:col>5</xdr:col>
      <xdr:colOff>2628194</xdr:colOff>
      <xdr:row>42</xdr:row>
      <xdr:rowOff>1352656</xdr:rowOff>
    </xdr:to>
    <xdr:pic>
      <xdr:nvPicPr>
        <xdr:cNvPr id="9" name="Picture 8">
          <a:extLst>
            <a:ext uri="{FF2B5EF4-FFF2-40B4-BE49-F238E27FC236}">
              <a16:creationId xmlns:a16="http://schemas.microsoft.com/office/drawing/2014/main" id="{C3066880-1FE6-E649-0F4F-76C899536F49}"/>
            </a:ext>
          </a:extLst>
        </xdr:cNvPr>
        <xdr:cNvPicPr>
          <a:picLocks noChangeAspect="1"/>
        </xdr:cNvPicPr>
      </xdr:nvPicPr>
      <xdr:blipFill>
        <a:blip xmlns:r="http://schemas.openxmlformats.org/officeDocument/2006/relationships" r:embed="rId39"/>
        <a:stretch>
          <a:fillRect/>
        </a:stretch>
      </xdr:blipFill>
      <xdr:spPr>
        <a:xfrm>
          <a:off x="7355416" y="50253194"/>
          <a:ext cx="2557639" cy="1308559"/>
        </a:xfrm>
        <a:prstGeom prst="rect">
          <a:avLst/>
        </a:prstGeom>
      </xdr:spPr>
    </xdr:pic>
    <xdr:clientData/>
  </xdr:twoCellAnchor>
  <xdr:twoCellAnchor editAs="oneCell">
    <xdr:from>
      <xdr:col>5</xdr:col>
      <xdr:colOff>90664</xdr:colOff>
      <xdr:row>43</xdr:row>
      <xdr:rowOff>11288</xdr:rowOff>
    </xdr:from>
    <xdr:to>
      <xdr:col>5</xdr:col>
      <xdr:colOff>2648303</xdr:colOff>
      <xdr:row>43</xdr:row>
      <xdr:rowOff>1319847</xdr:rowOff>
    </xdr:to>
    <xdr:pic>
      <xdr:nvPicPr>
        <xdr:cNvPr id="21" name="Picture 20">
          <a:extLst>
            <a:ext uri="{FF2B5EF4-FFF2-40B4-BE49-F238E27FC236}">
              <a16:creationId xmlns:a16="http://schemas.microsoft.com/office/drawing/2014/main" id="{A37B00B7-2B64-744A-88B8-BDDA74DE1BBB}"/>
            </a:ext>
          </a:extLst>
        </xdr:cNvPr>
        <xdr:cNvPicPr>
          <a:picLocks noChangeAspect="1"/>
        </xdr:cNvPicPr>
      </xdr:nvPicPr>
      <xdr:blipFill>
        <a:blip xmlns:r="http://schemas.openxmlformats.org/officeDocument/2006/relationships" r:embed="rId39"/>
        <a:stretch>
          <a:fillRect/>
        </a:stretch>
      </xdr:blipFill>
      <xdr:spPr>
        <a:xfrm>
          <a:off x="7375525" y="51596219"/>
          <a:ext cx="2557639" cy="1308559"/>
        </a:xfrm>
        <a:prstGeom prst="rect">
          <a:avLst/>
        </a:prstGeom>
      </xdr:spPr>
    </xdr:pic>
    <xdr:clientData/>
  </xdr:twoCellAnchor>
  <xdr:twoCellAnchor editAs="oneCell">
    <xdr:from>
      <xdr:col>5</xdr:col>
      <xdr:colOff>66675</xdr:colOff>
      <xdr:row>6</xdr:row>
      <xdr:rowOff>38100</xdr:rowOff>
    </xdr:from>
    <xdr:to>
      <xdr:col>5</xdr:col>
      <xdr:colOff>1250552</xdr:colOff>
      <xdr:row>6</xdr:row>
      <xdr:rowOff>1252223</xdr:rowOff>
    </xdr:to>
    <xdr:pic>
      <xdr:nvPicPr>
        <xdr:cNvPr id="7" name="Picture 6">
          <a:extLst>
            <a:ext uri="{FF2B5EF4-FFF2-40B4-BE49-F238E27FC236}">
              <a16:creationId xmlns:a16="http://schemas.microsoft.com/office/drawing/2014/main" id="{F5FA501E-05DA-4FF3-A505-D08D4B9EC9E0}"/>
            </a:ext>
            <a:ext uri="{147F2762-F138-4A5C-976F-8EAC2B608ADB}">
              <a16:predDERef xmlns:a16="http://schemas.microsoft.com/office/drawing/2014/main" pred="{A37B00B7-2B64-744A-88B8-BDDA74DE1BBB}"/>
            </a:ext>
          </a:extLst>
        </xdr:cNvPr>
        <xdr:cNvPicPr>
          <a:picLocks noChangeAspect="1"/>
        </xdr:cNvPicPr>
      </xdr:nvPicPr>
      <xdr:blipFill>
        <a:blip xmlns:r="http://schemas.openxmlformats.org/officeDocument/2006/relationships" r:embed="rId35"/>
        <a:stretch>
          <a:fillRect/>
        </a:stretch>
      </xdr:blipFill>
      <xdr:spPr>
        <a:xfrm>
          <a:off x="6562725" y="2524125"/>
          <a:ext cx="1183877" cy="1214123"/>
        </a:xfrm>
        <a:prstGeom prst="rect">
          <a:avLst/>
        </a:prstGeom>
      </xdr:spPr>
    </xdr:pic>
    <xdr:clientData/>
  </xdr:twoCellAnchor>
  <xdr:twoCellAnchor editAs="oneCell">
    <xdr:from>
      <xdr:col>5</xdr:col>
      <xdr:colOff>38100</xdr:colOff>
      <xdr:row>4</xdr:row>
      <xdr:rowOff>95250</xdr:rowOff>
    </xdr:from>
    <xdr:to>
      <xdr:col>5</xdr:col>
      <xdr:colOff>1221977</xdr:colOff>
      <xdr:row>5</xdr:row>
      <xdr:rowOff>42548</xdr:rowOff>
    </xdr:to>
    <xdr:pic>
      <xdr:nvPicPr>
        <xdr:cNvPr id="25" name="Picture 24">
          <a:extLst>
            <a:ext uri="{FF2B5EF4-FFF2-40B4-BE49-F238E27FC236}">
              <a16:creationId xmlns:a16="http://schemas.microsoft.com/office/drawing/2014/main" id="{51AB9B12-6244-4B35-BA8F-37E93B392B80}"/>
            </a:ext>
            <a:ext uri="{147F2762-F138-4A5C-976F-8EAC2B608ADB}">
              <a16:predDERef xmlns:a16="http://schemas.microsoft.com/office/drawing/2014/main" pred="{F5FA501E-05DA-4FF3-A505-D08D4B9EC9E0}"/>
            </a:ext>
          </a:extLst>
        </xdr:cNvPr>
        <xdr:cNvPicPr>
          <a:picLocks noChangeAspect="1"/>
        </xdr:cNvPicPr>
      </xdr:nvPicPr>
      <xdr:blipFill>
        <a:blip xmlns:r="http://schemas.openxmlformats.org/officeDocument/2006/relationships" r:embed="rId35"/>
        <a:stretch>
          <a:fillRect/>
        </a:stretch>
      </xdr:blipFill>
      <xdr:spPr>
        <a:xfrm>
          <a:off x="6534150" y="1238250"/>
          <a:ext cx="1183877" cy="1214123"/>
        </a:xfrm>
        <a:prstGeom prst="rect">
          <a:avLst/>
        </a:prstGeom>
      </xdr:spPr>
    </xdr:pic>
    <xdr:clientData/>
  </xdr:twoCellAnchor>
  <xdr:twoCellAnchor editAs="oneCell">
    <xdr:from>
      <xdr:col>5</xdr:col>
      <xdr:colOff>57150</xdr:colOff>
      <xdr:row>3</xdr:row>
      <xdr:rowOff>47625</xdr:rowOff>
    </xdr:from>
    <xdr:to>
      <xdr:col>5</xdr:col>
      <xdr:colOff>1241027</xdr:colOff>
      <xdr:row>3</xdr:row>
      <xdr:rowOff>1261748</xdr:rowOff>
    </xdr:to>
    <xdr:pic>
      <xdr:nvPicPr>
        <xdr:cNvPr id="28" name="Picture 27">
          <a:extLst>
            <a:ext uri="{FF2B5EF4-FFF2-40B4-BE49-F238E27FC236}">
              <a16:creationId xmlns:a16="http://schemas.microsoft.com/office/drawing/2014/main" id="{E33388D4-C174-47F9-84A7-8985BCC27544}"/>
            </a:ext>
            <a:ext uri="{147F2762-F138-4A5C-976F-8EAC2B608ADB}">
              <a16:predDERef xmlns:a16="http://schemas.microsoft.com/office/drawing/2014/main" pred="{51AB9B12-6244-4B35-BA8F-37E93B392B80}"/>
            </a:ext>
          </a:extLst>
        </xdr:cNvPr>
        <xdr:cNvPicPr>
          <a:picLocks noChangeAspect="1"/>
        </xdr:cNvPicPr>
      </xdr:nvPicPr>
      <xdr:blipFill>
        <a:blip xmlns:r="http://schemas.openxmlformats.org/officeDocument/2006/relationships" r:embed="rId35"/>
        <a:stretch>
          <a:fillRect/>
        </a:stretch>
      </xdr:blipFill>
      <xdr:spPr>
        <a:xfrm>
          <a:off x="6553200" y="809625"/>
          <a:ext cx="1183877" cy="1214123"/>
        </a:xfrm>
        <a:prstGeom prst="rect">
          <a:avLst/>
        </a:prstGeom>
      </xdr:spPr>
    </xdr:pic>
    <xdr:clientData/>
  </xdr:twoCellAnchor>
  <xdr:twoCellAnchor editAs="oneCell">
    <xdr:from>
      <xdr:col>5</xdr:col>
      <xdr:colOff>0</xdr:colOff>
      <xdr:row>29</xdr:row>
      <xdr:rowOff>0</xdr:rowOff>
    </xdr:from>
    <xdr:to>
      <xdr:col>5</xdr:col>
      <xdr:colOff>1158356</xdr:colOff>
      <xdr:row>30</xdr:row>
      <xdr:rowOff>37966</xdr:rowOff>
    </xdr:to>
    <xdr:pic>
      <xdr:nvPicPr>
        <xdr:cNvPr id="29" name="Picture 28">
          <a:extLst>
            <a:ext uri="{FF2B5EF4-FFF2-40B4-BE49-F238E27FC236}">
              <a16:creationId xmlns:a16="http://schemas.microsoft.com/office/drawing/2014/main" id="{33E80AAE-F33E-4EAD-99EF-45B0C3F9915C}"/>
            </a:ext>
            <a:ext uri="{147F2762-F138-4A5C-976F-8EAC2B608ADB}">
              <a16:predDERef xmlns:a16="http://schemas.microsoft.com/office/drawing/2014/main" pred="{E33388D4-C174-47F9-84A7-8985BCC27544}"/>
            </a:ext>
          </a:extLst>
        </xdr:cNvPr>
        <xdr:cNvPicPr>
          <a:picLocks noChangeAspect="1"/>
        </xdr:cNvPicPr>
      </xdr:nvPicPr>
      <xdr:blipFill>
        <a:blip xmlns:r="http://schemas.openxmlformats.org/officeDocument/2006/relationships" r:embed="rId22"/>
        <a:stretch>
          <a:fillRect/>
        </a:stretch>
      </xdr:blipFill>
      <xdr:spPr>
        <a:xfrm>
          <a:off x="6496050" y="36147375"/>
          <a:ext cx="1158356" cy="1219066"/>
        </a:xfrm>
        <a:prstGeom prst="rect">
          <a:avLst/>
        </a:prstGeom>
      </xdr:spPr>
    </xdr:pic>
    <xdr:clientData/>
  </xdr:twoCellAnchor>
  <xdr:twoCellAnchor editAs="oneCell">
    <xdr:from>
      <xdr:col>5</xdr:col>
      <xdr:colOff>0</xdr:colOff>
      <xdr:row>30</xdr:row>
      <xdr:rowOff>0</xdr:rowOff>
    </xdr:from>
    <xdr:to>
      <xdr:col>5</xdr:col>
      <xdr:colOff>1158356</xdr:colOff>
      <xdr:row>31</xdr:row>
      <xdr:rowOff>37966</xdr:rowOff>
    </xdr:to>
    <xdr:pic>
      <xdr:nvPicPr>
        <xdr:cNvPr id="30" name="Picture 29">
          <a:extLst>
            <a:ext uri="{FF2B5EF4-FFF2-40B4-BE49-F238E27FC236}">
              <a16:creationId xmlns:a16="http://schemas.microsoft.com/office/drawing/2014/main" id="{3E1764E7-1187-4CB0-A5C0-346F9D88D77C}"/>
            </a:ext>
            <a:ext uri="{147F2762-F138-4A5C-976F-8EAC2B608ADB}">
              <a16:predDERef xmlns:a16="http://schemas.microsoft.com/office/drawing/2014/main" pred="{33E80AAE-F33E-4EAD-99EF-45B0C3F9915C}"/>
            </a:ext>
          </a:extLst>
        </xdr:cNvPr>
        <xdr:cNvPicPr>
          <a:picLocks noChangeAspect="1"/>
        </xdr:cNvPicPr>
      </xdr:nvPicPr>
      <xdr:blipFill>
        <a:blip xmlns:r="http://schemas.openxmlformats.org/officeDocument/2006/relationships" r:embed="rId22"/>
        <a:stretch>
          <a:fillRect/>
        </a:stretch>
      </xdr:blipFill>
      <xdr:spPr>
        <a:xfrm>
          <a:off x="6496050" y="37328475"/>
          <a:ext cx="1158356" cy="1219066"/>
        </a:xfrm>
        <a:prstGeom prst="rect">
          <a:avLst/>
        </a:prstGeom>
      </xdr:spPr>
    </xdr:pic>
    <xdr:clientData/>
  </xdr:twoCellAnchor>
  <xdr:twoCellAnchor editAs="oneCell">
    <xdr:from>
      <xdr:col>5</xdr:col>
      <xdr:colOff>0</xdr:colOff>
      <xdr:row>31</xdr:row>
      <xdr:rowOff>0</xdr:rowOff>
    </xdr:from>
    <xdr:to>
      <xdr:col>5</xdr:col>
      <xdr:colOff>1158356</xdr:colOff>
      <xdr:row>32</xdr:row>
      <xdr:rowOff>37966</xdr:rowOff>
    </xdr:to>
    <xdr:pic>
      <xdr:nvPicPr>
        <xdr:cNvPr id="31" name="Picture 30">
          <a:extLst>
            <a:ext uri="{FF2B5EF4-FFF2-40B4-BE49-F238E27FC236}">
              <a16:creationId xmlns:a16="http://schemas.microsoft.com/office/drawing/2014/main" id="{55DD8033-E94E-46A5-9411-D58961348807}"/>
            </a:ext>
            <a:ext uri="{147F2762-F138-4A5C-976F-8EAC2B608ADB}">
              <a16:predDERef xmlns:a16="http://schemas.microsoft.com/office/drawing/2014/main" pred="{3E1764E7-1187-4CB0-A5C0-346F9D88D77C}"/>
            </a:ext>
          </a:extLst>
        </xdr:cNvPr>
        <xdr:cNvPicPr>
          <a:picLocks noChangeAspect="1"/>
        </xdr:cNvPicPr>
      </xdr:nvPicPr>
      <xdr:blipFill>
        <a:blip xmlns:r="http://schemas.openxmlformats.org/officeDocument/2006/relationships" r:embed="rId22"/>
        <a:stretch>
          <a:fillRect/>
        </a:stretch>
      </xdr:blipFill>
      <xdr:spPr>
        <a:xfrm>
          <a:off x="6496050" y="38509575"/>
          <a:ext cx="1158356" cy="1219066"/>
        </a:xfrm>
        <a:prstGeom prst="rect">
          <a:avLst/>
        </a:prstGeom>
      </xdr:spPr>
    </xdr:pic>
    <xdr:clientData/>
  </xdr:twoCellAnchor>
  <xdr:twoCellAnchor editAs="oneCell">
    <xdr:from>
      <xdr:col>5</xdr:col>
      <xdr:colOff>0</xdr:colOff>
      <xdr:row>32</xdr:row>
      <xdr:rowOff>0</xdr:rowOff>
    </xdr:from>
    <xdr:to>
      <xdr:col>5</xdr:col>
      <xdr:colOff>1158356</xdr:colOff>
      <xdr:row>33</xdr:row>
      <xdr:rowOff>37966</xdr:rowOff>
    </xdr:to>
    <xdr:pic>
      <xdr:nvPicPr>
        <xdr:cNvPr id="32" name="Picture 31">
          <a:extLst>
            <a:ext uri="{FF2B5EF4-FFF2-40B4-BE49-F238E27FC236}">
              <a16:creationId xmlns:a16="http://schemas.microsoft.com/office/drawing/2014/main" id="{AF2926FD-37AC-4413-83FC-5095698B6CEB}"/>
            </a:ext>
            <a:ext uri="{147F2762-F138-4A5C-976F-8EAC2B608ADB}">
              <a16:predDERef xmlns:a16="http://schemas.microsoft.com/office/drawing/2014/main" pred="{55DD8033-E94E-46A5-9411-D58961348807}"/>
            </a:ext>
          </a:extLst>
        </xdr:cNvPr>
        <xdr:cNvPicPr>
          <a:picLocks noChangeAspect="1"/>
        </xdr:cNvPicPr>
      </xdr:nvPicPr>
      <xdr:blipFill>
        <a:blip xmlns:r="http://schemas.openxmlformats.org/officeDocument/2006/relationships" r:embed="rId22"/>
        <a:stretch>
          <a:fillRect/>
        </a:stretch>
      </xdr:blipFill>
      <xdr:spPr>
        <a:xfrm>
          <a:off x="6496050" y="39690675"/>
          <a:ext cx="1158356" cy="12190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2420B-B407-43BD-9267-50C7F6B09B88}">
  <dimension ref="A1"/>
  <sheetViews>
    <sheetView showGridLines="0" tabSelected="1" topLeftCell="A5" workbookViewId="0">
      <selection activeCell="V21" sqref="V21"/>
    </sheetView>
  </sheetViews>
  <sheetFormatPr defaultColWidth="8.875" defaultRowHeight="15.7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F10B1-EE6C-4EE2-A412-E644B2F733DF}">
  <sheetPr>
    <pageSetUpPr fitToPage="1"/>
  </sheetPr>
  <dimension ref="A1:N81"/>
  <sheetViews>
    <sheetView showGridLines="0" zoomScale="85" zoomScaleNormal="85" workbookViewId="0">
      <pane xSplit="1" ySplit="3" topLeftCell="B7" activePane="bottomRight" state="frozen"/>
      <selection pane="bottomRight" activeCell="O21" sqref="O21"/>
      <selection pane="bottomLeft" activeCell="A4" sqref="A4"/>
      <selection pane="topRight" activeCell="B1" sqref="B1"/>
    </sheetView>
  </sheetViews>
  <sheetFormatPr defaultColWidth="10.875" defaultRowHeight="30" customHeight="1"/>
  <cols>
    <col min="1" max="1" width="5.625" style="1" hidden="1" customWidth="1"/>
    <col min="2" max="2" width="20.375" style="3" customWidth="1"/>
    <col min="3" max="3" width="19.625" style="3" customWidth="1"/>
    <col min="4" max="4" width="23.375" style="3" customWidth="1"/>
    <col min="5" max="5" width="21.875" style="3" customWidth="1"/>
    <col min="6" max="6" width="35.375" style="3" customWidth="1"/>
    <col min="7" max="7" width="1.5" style="3" customWidth="1"/>
    <col min="8" max="8" width="9" style="3"/>
    <col min="9" max="9" width="23.625" style="5" customWidth="1"/>
    <col min="10" max="10" width="28" style="5" customWidth="1"/>
    <col min="11" max="11" width="30" style="1" customWidth="1"/>
    <col min="12" max="12" width="7.875" style="3" customWidth="1"/>
    <col min="13" max="13" width="10.375" style="1" customWidth="1"/>
    <col min="14" max="14" width="9" style="1"/>
    <col min="15" max="15" width="74.125" style="1" customWidth="1"/>
    <col min="16" max="16384" width="10.875" style="1"/>
  </cols>
  <sheetData>
    <row r="1" spans="1:14" ht="30" hidden="1" customHeight="1">
      <c r="A1" s="2"/>
      <c r="B1" s="2" t="s">
        <v>0</v>
      </c>
      <c r="C1" s="2"/>
      <c r="D1" s="2"/>
      <c r="E1" s="2"/>
      <c r="F1" s="2"/>
      <c r="H1" s="2" t="s">
        <v>1</v>
      </c>
      <c r="I1" s="4"/>
      <c r="J1" s="4"/>
      <c r="K1" s="2"/>
      <c r="L1" s="2"/>
    </row>
    <row r="2" spans="1:14" ht="30" customHeight="1">
      <c r="B2" s="51" t="s">
        <v>2</v>
      </c>
      <c r="C2" s="52"/>
      <c r="D2" s="52"/>
      <c r="E2" s="52"/>
      <c r="F2" s="52"/>
      <c r="G2" s="52"/>
      <c r="H2" s="52"/>
      <c r="I2" s="52"/>
      <c r="J2" s="52"/>
      <c r="K2" s="52"/>
      <c r="L2" s="52"/>
    </row>
    <row r="3" spans="1:14" ht="30" customHeight="1">
      <c r="A3" s="2"/>
      <c r="B3" s="6" t="s">
        <v>3</v>
      </c>
      <c r="C3" s="6" t="s">
        <v>4</v>
      </c>
      <c r="D3" s="6" t="s">
        <v>5</v>
      </c>
      <c r="E3" s="6" t="s">
        <v>6</v>
      </c>
      <c r="F3" s="6" t="s">
        <v>0</v>
      </c>
      <c r="H3" s="6" t="s">
        <v>7</v>
      </c>
      <c r="I3" s="4" t="s">
        <v>8</v>
      </c>
      <c r="J3" s="4" t="s">
        <v>9</v>
      </c>
      <c r="K3" s="7" t="s">
        <v>10</v>
      </c>
      <c r="L3" s="6" t="s">
        <v>11</v>
      </c>
    </row>
    <row r="4" spans="1:14" ht="105.75" customHeight="1">
      <c r="A4" s="49" t="s">
        <v>12</v>
      </c>
      <c r="B4" s="38" t="s">
        <v>13</v>
      </c>
      <c r="C4" s="13" t="s">
        <v>14</v>
      </c>
      <c r="D4" s="13" t="s">
        <v>14</v>
      </c>
      <c r="E4" s="13" t="s">
        <v>14</v>
      </c>
      <c r="F4" s="29"/>
      <c r="H4" s="13">
        <v>61020001</v>
      </c>
      <c r="I4" s="8" t="s">
        <v>15</v>
      </c>
      <c r="J4" s="8" t="s">
        <v>16</v>
      </c>
      <c r="K4" s="9" t="s">
        <v>17</v>
      </c>
      <c r="L4" s="13" t="s">
        <v>18</v>
      </c>
      <c r="N4" s="1">
        <f>IF(L4="Yes",1,0)</f>
        <v>0</v>
      </c>
    </row>
    <row r="5" spans="1:14" ht="99.75" customHeight="1">
      <c r="A5" s="50"/>
      <c r="B5" s="39" t="s">
        <v>19</v>
      </c>
      <c r="C5" s="36" t="s">
        <v>14</v>
      </c>
      <c r="D5" s="13" t="s">
        <v>14</v>
      </c>
      <c r="E5" s="13" t="s">
        <v>14</v>
      </c>
      <c r="F5" s="29"/>
      <c r="H5" s="13">
        <v>61020002</v>
      </c>
      <c r="I5" s="8" t="s">
        <v>15</v>
      </c>
      <c r="J5" s="8" t="s">
        <v>16</v>
      </c>
      <c r="K5" s="9" t="s">
        <v>17</v>
      </c>
      <c r="L5" s="13" t="s">
        <v>18</v>
      </c>
      <c r="N5" s="1">
        <f t="shared" ref="N5:N46" si="0">IF(L5="Yes",1,0)</f>
        <v>0</v>
      </c>
    </row>
    <row r="6" spans="1:14" ht="111.75" customHeight="1">
      <c r="A6" s="42"/>
      <c r="B6" s="39" t="s">
        <v>20</v>
      </c>
      <c r="C6" s="36" t="s">
        <v>13</v>
      </c>
      <c r="D6" s="13" t="s">
        <v>14</v>
      </c>
      <c r="E6" s="13" t="s">
        <v>14</v>
      </c>
      <c r="F6" s="29"/>
      <c r="H6" s="13">
        <v>61020003</v>
      </c>
      <c r="I6" s="8" t="s">
        <v>15</v>
      </c>
      <c r="J6" s="8" t="s">
        <v>16</v>
      </c>
      <c r="K6" s="9" t="s">
        <v>17</v>
      </c>
      <c r="L6" s="13" t="s">
        <v>18</v>
      </c>
      <c r="N6" s="1">
        <f t="shared" si="0"/>
        <v>0</v>
      </c>
    </row>
    <row r="7" spans="1:14" ht="104.25" customHeight="1">
      <c r="A7" s="42"/>
      <c r="B7" s="39" t="s">
        <v>21</v>
      </c>
      <c r="C7" s="36" t="s">
        <v>14</v>
      </c>
      <c r="D7" s="13" t="s">
        <v>14</v>
      </c>
      <c r="E7" s="13" t="s">
        <v>14</v>
      </c>
      <c r="F7" s="29"/>
      <c r="H7" s="13">
        <v>61020005</v>
      </c>
      <c r="I7" s="8" t="s">
        <v>15</v>
      </c>
      <c r="J7" s="8" t="s">
        <v>16</v>
      </c>
      <c r="K7" s="9" t="s">
        <v>17</v>
      </c>
      <c r="L7" s="13" t="s">
        <v>18</v>
      </c>
      <c r="N7" s="1">
        <f t="shared" si="0"/>
        <v>0</v>
      </c>
    </row>
    <row r="8" spans="1:14" ht="93.95" customHeight="1">
      <c r="A8" s="42"/>
      <c r="B8" s="40" t="s">
        <v>22</v>
      </c>
      <c r="C8" s="21" t="s">
        <v>23</v>
      </c>
      <c r="D8" s="20" t="s">
        <v>23</v>
      </c>
      <c r="E8" s="20" t="s">
        <v>23</v>
      </c>
      <c r="F8" s="29"/>
      <c r="G8" s="14"/>
      <c r="H8" s="20">
        <v>61020008</v>
      </c>
      <c r="I8" s="24" t="s">
        <v>24</v>
      </c>
      <c r="J8" s="24" t="s">
        <v>25</v>
      </c>
      <c r="K8" s="25" t="s">
        <v>26</v>
      </c>
      <c r="L8" s="20" t="s">
        <v>18</v>
      </c>
      <c r="N8" s="1">
        <f t="shared" si="0"/>
        <v>0</v>
      </c>
    </row>
    <row r="9" spans="1:14" ht="93.95" customHeight="1">
      <c r="A9" s="42"/>
      <c r="B9" s="40" t="s">
        <v>18</v>
      </c>
      <c r="C9" s="21" t="s">
        <v>23</v>
      </c>
      <c r="D9" s="20" t="s">
        <v>23</v>
      </c>
      <c r="E9" s="20" t="s">
        <v>23</v>
      </c>
      <c r="F9" s="29"/>
      <c r="G9" s="14"/>
      <c r="H9" s="20">
        <v>41020000</v>
      </c>
      <c r="I9" s="22" t="s">
        <v>27</v>
      </c>
      <c r="J9" s="22" t="s">
        <v>28</v>
      </c>
      <c r="K9" s="23" t="s">
        <v>29</v>
      </c>
      <c r="L9" s="20" t="s">
        <v>18</v>
      </c>
      <c r="N9" s="1">
        <f t="shared" si="0"/>
        <v>0</v>
      </c>
    </row>
    <row r="10" spans="1:14" ht="93.95" customHeight="1">
      <c r="A10" s="42"/>
      <c r="B10" s="41" t="s">
        <v>30</v>
      </c>
      <c r="C10" s="37" t="s">
        <v>31</v>
      </c>
      <c r="D10" s="32" t="s">
        <v>32</v>
      </c>
      <c r="E10" s="31" t="s">
        <v>23</v>
      </c>
      <c r="F10" s="29"/>
      <c r="G10" s="14"/>
      <c r="H10" s="20">
        <v>41020002</v>
      </c>
      <c r="I10" s="22" t="s">
        <v>33</v>
      </c>
      <c r="J10" s="22" t="s">
        <v>34</v>
      </c>
      <c r="K10" s="23" t="s">
        <v>35</v>
      </c>
      <c r="L10" s="20" t="s">
        <v>30</v>
      </c>
      <c r="N10" s="1">
        <f t="shared" si="0"/>
        <v>1</v>
      </c>
    </row>
    <row r="11" spans="1:14" ht="93.95" customHeight="1">
      <c r="A11" s="42"/>
      <c r="B11" s="40" t="s">
        <v>30</v>
      </c>
      <c r="C11" s="21" t="s">
        <v>36</v>
      </c>
      <c r="D11" s="20" t="s">
        <v>18</v>
      </c>
      <c r="E11" s="20" t="s">
        <v>23</v>
      </c>
      <c r="F11" s="29"/>
      <c r="G11" s="14"/>
      <c r="H11" s="20">
        <v>41020007</v>
      </c>
      <c r="I11" s="22" t="s">
        <v>37</v>
      </c>
      <c r="J11" s="22" t="s">
        <v>38</v>
      </c>
      <c r="K11" s="23" t="s">
        <v>39</v>
      </c>
      <c r="L11" s="20" t="s">
        <v>30</v>
      </c>
      <c r="N11" s="1">
        <f t="shared" si="0"/>
        <v>1</v>
      </c>
    </row>
    <row r="12" spans="1:14" ht="93.95" customHeight="1">
      <c r="A12" s="42"/>
      <c r="B12" s="40" t="s">
        <v>30</v>
      </c>
      <c r="C12" s="21" t="s">
        <v>40</v>
      </c>
      <c r="D12" s="20" t="s">
        <v>30</v>
      </c>
      <c r="E12" s="20" t="s">
        <v>41</v>
      </c>
      <c r="F12" s="29"/>
      <c r="G12" s="14"/>
      <c r="H12" s="20">
        <v>41020004</v>
      </c>
      <c r="I12" s="22" t="s">
        <v>42</v>
      </c>
      <c r="J12" s="22" t="s">
        <v>43</v>
      </c>
      <c r="K12" s="23" t="s">
        <v>44</v>
      </c>
      <c r="L12" s="20" t="s">
        <v>30</v>
      </c>
      <c r="N12" s="1">
        <f t="shared" si="0"/>
        <v>1</v>
      </c>
    </row>
    <row r="13" spans="1:14" ht="93.95" customHeight="1">
      <c r="A13" s="42"/>
      <c r="B13" s="40" t="s">
        <v>30</v>
      </c>
      <c r="C13" s="21" t="s">
        <v>40</v>
      </c>
      <c r="D13" s="20" t="s">
        <v>30</v>
      </c>
      <c r="E13" s="20" t="s">
        <v>18</v>
      </c>
      <c r="F13" s="29"/>
      <c r="G13" s="14"/>
      <c r="H13" s="20">
        <v>41020006</v>
      </c>
      <c r="I13" s="22" t="s">
        <v>45</v>
      </c>
      <c r="J13" s="22" t="s">
        <v>46</v>
      </c>
      <c r="K13" s="23" t="s">
        <v>47</v>
      </c>
      <c r="L13" s="20" t="s">
        <v>30</v>
      </c>
      <c r="N13" s="1">
        <f t="shared" si="0"/>
        <v>1</v>
      </c>
    </row>
    <row r="14" spans="1:14" ht="93.95" customHeight="1">
      <c r="A14" s="42"/>
      <c r="B14" s="40" t="s">
        <v>30</v>
      </c>
      <c r="C14" s="21" t="s">
        <v>48</v>
      </c>
      <c r="D14" s="20" t="s">
        <v>23</v>
      </c>
      <c r="E14" s="20" t="s">
        <v>23</v>
      </c>
      <c r="F14" s="29"/>
      <c r="G14" s="14"/>
      <c r="H14" s="20">
        <v>61020011</v>
      </c>
      <c r="I14" s="22" t="s">
        <v>49</v>
      </c>
      <c r="J14" s="22" t="s">
        <v>50</v>
      </c>
      <c r="K14" s="23" t="s">
        <v>51</v>
      </c>
      <c r="L14" s="20" t="s">
        <v>30</v>
      </c>
      <c r="N14" s="1">
        <f t="shared" si="0"/>
        <v>1</v>
      </c>
    </row>
    <row r="15" spans="1:14" ht="201.95" customHeight="1">
      <c r="A15" s="42"/>
      <c r="B15" s="40" t="s">
        <v>30</v>
      </c>
      <c r="C15" s="21" t="s">
        <v>18</v>
      </c>
      <c r="D15" s="48" t="s">
        <v>52</v>
      </c>
      <c r="E15" s="20" t="s">
        <v>23</v>
      </c>
      <c r="F15" s="47"/>
      <c r="G15" s="14"/>
      <c r="H15" s="20">
        <v>41020001</v>
      </c>
      <c r="I15" s="22" t="s">
        <v>53</v>
      </c>
      <c r="J15" s="22" t="s">
        <v>54</v>
      </c>
      <c r="K15" s="23" t="s">
        <v>55</v>
      </c>
      <c r="L15" s="20" t="s">
        <v>30</v>
      </c>
      <c r="N15" s="1">
        <f t="shared" si="0"/>
        <v>1</v>
      </c>
    </row>
    <row r="16" spans="1:14" ht="93.95" customHeight="1">
      <c r="A16" s="42"/>
      <c r="B16" s="40" t="s">
        <v>30</v>
      </c>
      <c r="C16" s="21" t="s">
        <v>30</v>
      </c>
      <c r="D16" s="20" t="s">
        <v>56</v>
      </c>
      <c r="E16" s="20" t="s">
        <v>23</v>
      </c>
      <c r="F16" s="29"/>
      <c r="G16" s="14"/>
      <c r="H16" s="20">
        <v>61020006</v>
      </c>
      <c r="I16" s="22" t="s">
        <v>57</v>
      </c>
      <c r="J16" s="22" t="s">
        <v>58</v>
      </c>
      <c r="K16" s="23" t="s">
        <v>59</v>
      </c>
      <c r="L16" s="20" t="s">
        <v>30</v>
      </c>
      <c r="N16" s="1">
        <f t="shared" si="0"/>
        <v>1</v>
      </c>
    </row>
    <row r="17" spans="1:14" ht="93.95" customHeight="1">
      <c r="A17" s="42"/>
      <c r="B17" s="40" t="s">
        <v>30</v>
      </c>
      <c r="C17" s="21" t="s">
        <v>30</v>
      </c>
      <c r="D17" s="20" t="s">
        <v>18</v>
      </c>
      <c r="E17" s="20" t="s">
        <v>23</v>
      </c>
      <c r="F17" s="29"/>
      <c r="G17" s="14"/>
      <c r="H17" s="20">
        <v>41020003</v>
      </c>
      <c r="I17" s="22" t="s">
        <v>60</v>
      </c>
      <c r="J17" s="22" t="s">
        <v>61</v>
      </c>
      <c r="K17" s="34" t="s">
        <v>62</v>
      </c>
      <c r="L17" s="20" t="s">
        <v>30</v>
      </c>
      <c r="N17" s="1">
        <f t="shared" si="0"/>
        <v>1</v>
      </c>
    </row>
    <row r="18" spans="1:14" ht="93.95" customHeight="1">
      <c r="A18" s="42"/>
      <c r="B18" s="40" t="s">
        <v>30</v>
      </c>
      <c r="C18" s="21" t="s">
        <v>30</v>
      </c>
      <c r="D18" s="30" t="s">
        <v>41</v>
      </c>
      <c r="E18" s="30" t="s">
        <v>63</v>
      </c>
      <c r="F18" s="29"/>
      <c r="G18" s="14"/>
      <c r="H18" s="20">
        <v>61020007</v>
      </c>
      <c r="I18" s="22" t="s">
        <v>64</v>
      </c>
      <c r="J18" s="22" t="s">
        <v>65</v>
      </c>
      <c r="K18" s="23" t="s">
        <v>66</v>
      </c>
      <c r="L18" s="20" t="s">
        <v>30</v>
      </c>
      <c r="N18" s="1">
        <f t="shared" si="0"/>
        <v>1</v>
      </c>
    </row>
    <row r="19" spans="1:14" ht="93.95" customHeight="1">
      <c r="A19" s="42"/>
      <c r="B19" s="40" t="s">
        <v>30</v>
      </c>
      <c r="C19" s="21" t="s">
        <v>30</v>
      </c>
      <c r="D19" s="30" t="s">
        <v>41</v>
      </c>
      <c r="E19" s="30" t="s">
        <v>18</v>
      </c>
      <c r="F19" s="29"/>
      <c r="G19" s="14"/>
      <c r="H19" s="20">
        <v>41020005</v>
      </c>
      <c r="I19" s="22" t="s">
        <v>67</v>
      </c>
      <c r="J19" s="22" t="s">
        <v>68</v>
      </c>
      <c r="K19" s="23" t="s">
        <v>69</v>
      </c>
      <c r="L19" s="20" t="s">
        <v>30</v>
      </c>
      <c r="N19" s="1">
        <f t="shared" si="0"/>
        <v>1</v>
      </c>
    </row>
    <row r="20" spans="1:14" ht="198" customHeight="1">
      <c r="A20" s="42"/>
      <c r="B20" s="40" t="s">
        <v>30</v>
      </c>
      <c r="C20" s="21" t="s">
        <v>30</v>
      </c>
      <c r="D20" s="20" t="s">
        <v>70</v>
      </c>
      <c r="E20" s="20" t="s">
        <v>41</v>
      </c>
      <c r="F20" s="47"/>
      <c r="G20" s="14"/>
      <c r="H20" s="20">
        <v>11111100</v>
      </c>
      <c r="I20" s="22" t="s">
        <v>71</v>
      </c>
      <c r="J20" s="22" t="s">
        <v>72</v>
      </c>
      <c r="K20" s="23" t="s">
        <v>73</v>
      </c>
      <c r="L20" s="20" t="s">
        <v>18</v>
      </c>
      <c r="N20" s="1">
        <f t="shared" si="0"/>
        <v>0</v>
      </c>
    </row>
    <row r="21" spans="1:14" ht="191.1" customHeight="1">
      <c r="A21" s="42"/>
      <c r="B21" s="40" t="s">
        <v>30</v>
      </c>
      <c r="C21" s="21" t="s">
        <v>30</v>
      </c>
      <c r="D21" s="20" t="s">
        <v>74</v>
      </c>
      <c r="E21" s="20" t="s">
        <v>41</v>
      </c>
      <c r="F21" s="47"/>
      <c r="G21" s="14"/>
      <c r="H21" s="20">
        <v>11111101</v>
      </c>
      <c r="I21" s="22" t="s">
        <v>75</v>
      </c>
      <c r="J21" s="22" t="s">
        <v>76</v>
      </c>
      <c r="K21" s="23" t="s">
        <v>73</v>
      </c>
      <c r="L21" s="20" t="s">
        <v>18</v>
      </c>
      <c r="N21" s="1">
        <f t="shared" si="0"/>
        <v>0</v>
      </c>
    </row>
    <row r="22" spans="1:14" ht="200.1" customHeight="1">
      <c r="A22" s="42"/>
      <c r="B22" s="40" t="s">
        <v>30</v>
      </c>
      <c r="C22" s="21" t="s">
        <v>30</v>
      </c>
      <c r="D22" s="20" t="s">
        <v>77</v>
      </c>
      <c r="E22" s="20" t="s">
        <v>41</v>
      </c>
      <c r="F22" s="47"/>
      <c r="G22" s="14"/>
      <c r="H22" s="20">
        <v>11111102</v>
      </c>
      <c r="I22" s="22" t="s">
        <v>78</v>
      </c>
      <c r="J22" s="22" t="s">
        <v>79</v>
      </c>
      <c r="K22" s="23" t="s">
        <v>73</v>
      </c>
      <c r="L22" s="20" t="s">
        <v>18</v>
      </c>
      <c r="N22" s="1">
        <f t="shared" si="0"/>
        <v>0</v>
      </c>
    </row>
    <row r="23" spans="1:14" ht="189" customHeight="1">
      <c r="A23" s="42"/>
      <c r="B23" s="40" t="s">
        <v>30</v>
      </c>
      <c r="C23" s="21" t="s">
        <v>30</v>
      </c>
      <c r="D23" s="20" t="s">
        <v>41</v>
      </c>
      <c r="E23" s="48" t="s">
        <v>41</v>
      </c>
      <c r="F23" s="47"/>
      <c r="G23" s="14"/>
      <c r="H23" s="20">
        <v>11110100</v>
      </c>
      <c r="I23" s="22" t="s">
        <v>80</v>
      </c>
      <c r="J23" s="22" t="s">
        <v>81</v>
      </c>
      <c r="K23" s="23" t="s">
        <v>82</v>
      </c>
      <c r="L23" s="20" t="s">
        <v>18</v>
      </c>
      <c r="N23" s="1">
        <f t="shared" si="0"/>
        <v>0</v>
      </c>
    </row>
    <row r="24" spans="1:14" ht="188.1" customHeight="1">
      <c r="A24" s="42"/>
      <c r="B24" s="40" t="s">
        <v>30</v>
      </c>
      <c r="C24" s="21" t="s">
        <v>30</v>
      </c>
      <c r="D24" s="20" t="s">
        <v>41</v>
      </c>
      <c r="E24" s="20" t="s">
        <v>83</v>
      </c>
      <c r="F24" s="47"/>
      <c r="G24" s="14"/>
      <c r="H24" s="20">
        <v>11111000</v>
      </c>
      <c r="I24" s="22" t="s">
        <v>84</v>
      </c>
      <c r="J24" s="22" t="s">
        <v>85</v>
      </c>
      <c r="K24" s="23" t="s">
        <v>86</v>
      </c>
      <c r="L24" s="20" t="s">
        <v>18</v>
      </c>
      <c r="N24" s="1">
        <f t="shared" si="0"/>
        <v>0</v>
      </c>
    </row>
    <row r="25" spans="1:14" ht="34.5" customHeight="1">
      <c r="A25" s="45"/>
      <c r="B25" s="14"/>
      <c r="C25" s="14"/>
      <c r="D25" s="14"/>
      <c r="E25" s="14"/>
      <c r="F25" s="14"/>
      <c r="G25" s="14"/>
      <c r="H25" s="14"/>
      <c r="I25" s="15"/>
      <c r="J25" s="15"/>
      <c r="K25" s="16"/>
      <c r="L25" s="14"/>
      <c r="N25" s="1">
        <f t="shared" si="0"/>
        <v>0</v>
      </c>
    </row>
    <row r="26" spans="1:14" ht="34.5" customHeight="1">
      <c r="A26" s="45"/>
      <c r="B26" s="14"/>
      <c r="C26" s="14"/>
      <c r="D26" s="14"/>
      <c r="E26" s="14"/>
      <c r="F26" s="14" t="s">
        <v>87</v>
      </c>
      <c r="G26" s="14"/>
      <c r="H26" s="14"/>
      <c r="I26" s="15"/>
      <c r="J26" s="15"/>
      <c r="K26" s="16"/>
      <c r="L26" s="14"/>
      <c r="N26" s="1">
        <f t="shared" si="0"/>
        <v>0</v>
      </c>
    </row>
    <row r="27" spans="1:14" ht="38.25" customHeight="1">
      <c r="A27" s="45"/>
      <c r="B27" s="14"/>
      <c r="C27" s="14"/>
      <c r="D27" s="14"/>
      <c r="E27" s="14"/>
      <c r="F27" s="14"/>
      <c r="G27" s="14"/>
      <c r="H27" s="14"/>
      <c r="I27" s="15"/>
      <c r="J27" s="15"/>
      <c r="K27" s="16"/>
      <c r="L27" s="14"/>
      <c r="N27" s="1">
        <f t="shared" si="0"/>
        <v>0</v>
      </c>
    </row>
    <row r="28" spans="1:14" ht="30" customHeight="1">
      <c r="B28" s="51" t="s">
        <v>88</v>
      </c>
      <c r="C28" s="52"/>
      <c r="D28" s="52"/>
      <c r="E28" s="52"/>
      <c r="F28" s="52"/>
      <c r="G28" s="52"/>
      <c r="H28" s="52"/>
      <c r="I28" s="52"/>
      <c r="J28" s="52"/>
      <c r="K28" s="52"/>
      <c r="L28" s="52"/>
      <c r="N28" s="1">
        <f t="shared" si="0"/>
        <v>0</v>
      </c>
    </row>
    <row r="29" spans="1:14" ht="30" customHeight="1">
      <c r="A29" s="2"/>
      <c r="B29" s="2" t="s">
        <v>0</v>
      </c>
      <c r="C29" s="2"/>
      <c r="D29" s="2"/>
      <c r="E29" s="2"/>
      <c r="F29" s="2"/>
      <c r="H29" s="2" t="s">
        <v>1</v>
      </c>
      <c r="I29" s="4"/>
      <c r="J29" s="4"/>
      <c r="K29" s="2"/>
      <c r="L29" s="2"/>
      <c r="N29" s="1">
        <f t="shared" si="0"/>
        <v>0</v>
      </c>
    </row>
    <row r="30" spans="1:14" ht="93" customHeight="1">
      <c r="A30" s="49" t="s">
        <v>89</v>
      </c>
      <c r="B30" s="13" t="s">
        <v>19</v>
      </c>
      <c r="C30" s="18"/>
      <c r="D30" s="13" t="s">
        <v>14</v>
      </c>
      <c r="E30" s="13" t="s">
        <v>23</v>
      </c>
      <c r="F30" s="29"/>
      <c r="G30" s="14"/>
      <c r="H30" s="17">
        <v>61920000</v>
      </c>
      <c r="I30" s="8" t="s">
        <v>15</v>
      </c>
      <c r="J30" s="8" t="s">
        <v>16</v>
      </c>
      <c r="K30" s="8" t="s">
        <v>17</v>
      </c>
      <c r="L30" s="13" t="s">
        <v>18</v>
      </c>
      <c r="N30" s="1">
        <f t="shared" si="0"/>
        <v>0</v>
      </c>
    </row>
    <row r="31" spans="1:14" ht="93" customHeight="1">
      <c r="A31" s="50"/>
      <c r="B31" s="13" t="s">
        <v>13</v>
      </c>
      <c r="C31" s="18"/>
      <c r="D31" s="13" t="s">
        <v>14</v>
      </c>
      <c r="E31" s="13" t="s">
        <v>23</v>
      </c>
      <c r="F31" s="29"/>
      <c r="G31" s="14"/>
      <c r="H31" s="17">
        <v>61920001</v>
      </c>
      <c r="I31" s="8" t="s">
        <v>15</v>
      </c>
      <c r="J31" s="8" t="s">
        <v>16</v>
      </c>
      <c r="K31" s="8" t="s">
        <v>17</v>
      </c>
      <c r="L31" s="13" t="s">
        <v>18</v>
      </c>
      <c r="N31" s="1">
        <f t="shared" si="0"/>
        <v>0</v>
      </c>
    </row>
    <row r="32" spans="1:14" ht="93" customHeight="1">
      <c r="A32" s="43"/>
      <c r="B32" s="13" t="s">
        <v>20</v>
      </c>
      <c r="C32" s="18"/>
      <c r="D32" s="13" t="s">
        <v>13</v>
      </c>
      <c r="E32" s="13" t="s">
        <v>23</v>
      </c>
      <c r="F32" s="29"/>
      <c r="G32" s="14"/>
      <c r="H32" s="17">
        <v>61920002</v>
      </c>
      <c r="I32" s="8" t="s">
        <v>15</v>
      </c>
      <c r="J32" s="8" t="s">
        <v>16</v>
      </c>
      <c r="K32" s="8" t="s">
        <v>17</v>
      </c>
      <c r="L32" s="13" t="s">
        <v>18</v>
      </c>
      <c r="N32" s="1">
        <f t="shared" si="0"/>
        <v>0</v>
      </c>
    </row>
    <row r="33" spans="1:14" ht="93" customHeight="1">
      <c r="A33" s="43"/>
      <c r="B33" s="13" t="s">
        <v>21</v>
      </c>
      <c r="C33" s="18"/>
      <c r="D33" s="13" t="s">
        <v>14</v>
      </c>
      <c r="E33" s="13" t="s">
        <v>23</v>
      </c>
      <c r="F33" s="29"/>
      <c r="G33" s="14"/>
      <c r="H33" s="17">
        <v>61920003</v>
      </c>
      <c r="I33" s="8" t="s">
        <v>15</v>
      </c>
      <c r="J33" s="8" t="s">
        <v>16</v>
      </c>
      <c r="K33" s="8" t="s">
        <v>17</v>
      </c>
      <c r="L33" s="13" t="s">
        <v>18</v>
      </c>
      <c r="N33" s="1">
        <f t="shared" si="0"/>
        <v>0</v>
      </c>
    </row>
    <row r="34" spans="1:14" ht="93" customHeight="1">
      <c r="A34" s="43"/>
      <c r="B34" s="26" t="s">
        <v>22</v>
      </c>
      <c r="C34" s="18"/>
      <c r="D34" s="26" t="s">
        <v>23</v>
      </c>
      <c r="E34" s="26" t="s">
        <v>23</v>
      </c>
      <c r="F34" s="33"/>
      <c r="G34" s="14"/>
      <c r="H34" s="26">
        <v>61920004</v>
      </c>
      <c r="I34" s="27" t="s">
        <v>90</v>
      </c>
      <c r="J34" s="27" t="s">
        <v>91</v>
      </c>
      <c r="K34" s="28" t="s">
        <v>26</v>
      </c>
      <c r="L34" s="26" t="s">
        <v>18</v>
      </c>
      <c r="N34" s="1">
        <f t="shared" si="0"/>
        <v>0</v>
      </c>
    </row>
    <row r="35" spans="1:14" ht="93" customHeight="1">
      <c r="A35" s="43"/>
      <c r="B35" s="26" t="s">
        <v>18</v>
      </c>
      <c r="C35" s="18"/>
      <c r="D35" s="26" t="s">
        <v>23</v>
      </c>
      <c r="E35" s="26" t="s">
        <v>23</v>
      </c>
      <c r="F35" s="33"/>
      <c r="G35" s="14"/>
      <c r="H35" s="26">
        <v>41920000</v>
      </c>
      <c r="I35" s="27" t="s">
        <v>92</v>
      </c>
      <c r="J35" s="27" t="s">
        <v>93</v>
      </c>
      <c r="K35" s="28" t="s">
        <v>29</v>
      </c>
      <c r="L35" s="26" t="s">
        <v>18</v>
      </c>
      <c r="N35" s="1">
        <f t="shared" si="0"/>
        <v>0</v>
      </c>
    </row>
    <row r="36" spans="1:14" ht="93" customHeight="1">
      <c r="A36" s="43"/>
      <c r="B36" s="26" t="s">
        <v>30</v>
      </c>
      <c r="C36" s="18"/>
      <c r="D36" s="26" t="s">
        <v>94</v>
      </c>
      <c r="E36" s="26" t="s">
        <v>23</v>
      </c>
      <c r="F36" s="33"/>
      <c r="G36" s="14"/>
      <c r="H36" s="26">
        <v>41920003</v>
      </c>
      <c r="I36" s="27" t="s">
        <v>95</v>
      </c>
      <c r="J36" s="27" t="s">
        <v>96</v>
      </c>
      <c r="K36" s="35" t="s">
        <v>35</v>
      </c>
      <c r="L36" s="26" t="s">
        <v>18</v>
      </c>
      <c r="N36" s="1">
        <f t="shared" si="0"/>
        <v>0</v>
      </c>
    </row>
    <row r="37" spans="1:14" ht="93" customHeight="1">
      <c r="A37" s="43"/>
      <c r="B37" s="26" t="s">
        <v>30</v>
      </c>
      <c r="C37" s="19"/>
      <c r="D37" s="26" t="s">
        <v>56</v>
      </c>
      <c r="E37" s="26" t="s">
        <v>23</v>
      </c>
      <c r="F37" s="33"/>
      <c r="G37" s="14"/>
      <c r="H37" s="26">
        <v>61920005</v>
      </c>
      <c r="I37" s="27" t="s">
        <v>97</v>
      </c>
      <c r="J37" s="27" t="s">
        <v>98</v>
      </c>
      <c r="K37" s="28" t="s">
        <v>59</v>
      </c>
      <c r="L37" s="26" t="s">
        <v>30</v>
      </c>
      <c r="N37" s="1">
        <f t="shared" si="0"/>
        <v>1</v>
      </c>
    </row>
    <row r="38" spans="1:14" ht="93" customHeight="1">
      <c r="A38" s="43"/>
      <c r="B38" s="26" t="s">
        <v>30</v>
      </c>
      <c r="C38" s="19"/>
      <c r="D38" s="26" t="s">
        <v>18</v>
      </c>
      <c r="E38" s="26" t="s">
        <v>23</v>
      </c>
      <c r="F38" s="33"/>
      <c r="G38" s="14"/>
      <c r="H38" s="26">
        <v>41920001</v>
      </c>
      <c r="I38" s="27" t="s">
        <v>99</v>
      </c>
      <c r="J38" s="27" t="s">
        <v>100</v>
      </c>
      <c r="K38" s="28" t="s">
        <v>101</v>
      </c>
      <c r="L38" s="26" t="s">
        <v>30</v>
      </c>
      <c r="N38" s="1">
        <f t="shared" si="0"/>
        <v>1</v>
      </c>
    </row>
    <row r="39" spans="1:14" ht="93" customHeight="1">
      <c r="A39" s="43"/>
      <c r="B39" s="26" t="s">
        <v>30</v>
      </c>
      <c r="C39" s="19"/>
      <c r="D39" s="26" t="s">
        <v>30</v>
      </c>
      <c r="E39" s="26" t="s">
        <v>102</v>
      </c>
      <c r="F39" s="33"/>
      <c r="G39" s="14"/>
      <c r="H39" s="26">
        <v>61920006</v>
      </c>
      <c r="I39" s="27" t="s">
        <v>103</v>
      </c>
      <c r="J39" s="27" t="s">
        <v>104</v>
      </c>
      <c r="K39" s="28" t="s">
        <v>66</v>
      </c>
      <c r="L39" s="26" t="s">
        <v>30</v>
      </c>
      <c r="N39" s="1">
        <f t="shared" si="0"/>
        <v>1</v>
      </c>
    </row>
    <row r="40" spans="1:14" ht="93" customHeight="1">
      <c r="A40" s="43"/>
      <c r="B40" s="26" t="s">
        <v>30</v>
      </c>
      <c r="C40" s="19"/>
      <c r="D40" s="26" t="s">
        <v>30</v>
      </c>
      <c r="E40" s="26" t="s">
        <v>18</v>
      </c>
      <c r="F40" s="33"/>
      <c r="G40" s="14"/>
      <c r="H40" s="26">
        <v>41920002</v>
      </c>
      <c r="I40" s="27" t="s">
        <v>105</v>
      </c>
      <c r="J40" s="27" t="s">
        <v>106</v>
      </c>
      <c r="K40" s="28" t="s">
        <v>107</v>
      </c>
      <c r="L40" s="26" t="s">
        <v>30</v>
      </c>
      <c r="N40" s="1">
        <f t="shared" si="0"/>
        <v>1</v>
      </c>
    </row>
    <row r="41" spans="1:14" ht="93" customHeight="1">
      <c r="A41" s="43"/>
      <c r="B41" s="26" t="s">
        <v>30</v>
      </c>
      <c r="C41" s="19"/>
      <c r="D41" s="26" t="s">
        <v>108</v>
      </c>
      <c r="E41" s="26" t="s">
        <v>30</v>
      </c>
      <c r="F41" s="33"/>
      <c r="G41" s="14"/>
      <c r="H41" s="26">
        <v>51920000</v>
      </c>
      <c r="I41" s="27" t="s">
        <v>109</v>
      </c>
      <c r="J41" s="27" t="s">
        <v>110</v>
      </c>
      <c r="K41" s="28" t="s">
        <v>111</v>
      </c>
      <c r="L41" s="26" t="s">
        <v>30</v>
      </c>
      <c r="N41" s="1">
        <f t="shared" si="0"/>
        <v>1</v>
      </c>
    </row>
    <row r="42" spans="1:14" ht="113.1" customHeight="1">
      <c r="A42" s="43"/>
      <c r="B42" s="26" t="s">
        <v>30</v>
      </c>
      <c r="C42" s="19"/>
      <c r="D42" s="26" t="s">
        <v>112</v>
      </c>
      <c r="E42" s="26" t="s">
        <v>41</v>
      </c>
      <c r="F42" s="46"/>
      <c r="G42" s="14"/>
      <c r="H42" s="26">
        <v>11911100</v>
      </c>
      <c r="I42" s="27" t="s">
        <v>113</v>
      </c>
      <c r="J42" s="27" t="s">
        <v>114</v>
      </c>
      <c r="K42" s="28" t="s">
        <v>115</v>
      </c>
      <c r="L42" s="26" t="s">
        <v>18</v>
      </c>
      <c r="N42" s="1">
        <f t="shared" si="0"/>
        <v>0</v>
      </c>
    </row>
    <row r="43" spans="1:14" ht="108" customHeight="1">
      <c r="A43" s="43"/>
      <c r="B43" s="26" t="s">
        <v>30</v>
      </c>
      <c r="C43" s="19"/>
      <c r="D43" s="26" t="s">
        <v>116</v>
      </c>
      <c r="E43" s="26" t="s">
        <v>41</v>
      </c>
      <c r="F43" s="46"/>
      <c r="G43" s="14"/>
      <c r="H43" s="26">
        <v>11911101</v>
      </c>
      <c r="I43" s="27" t="s">
        <v>117</v>
      </c>
      <c r="J43" s="27" t="s">
        <v>118</v>
      </c>
      <c r="K43" s="28" t="s">
        <v>115</v>
      </c>
      <c r="L43" s="26" t="s">
        <v>18</v>
      </c>
      <c r="N43" s="1">
        <f t="shared" si="0"/>
        <v>0</v>
      </c>
    </row>
    <row r="44" spans="1:14" ht="105" customHeight="1">
      <c r="A44" s="43"/>
      <c r="B44" s="26" t="s">
        <v>30</v>
      </c>
      <c r="C44" s="19"/>
      <c r="D44" s="26" t="s">
        <v>119</v>
      </c>
      <c r="E44" s="26" t="s">
        <v>41</v>
      </c>
      <c r="F44" s="46"/>
      <c r="G44" s="14"/>
      <c r="H44" s="26">
        <v>11911102</v>
      </c>
      <c r="I44" s="27" t="s">
        <v>120</v>
      </c>
      <c r="J44" s="27" t="s">
        <v>121</v>
      </c>
      <c r="K44" s="28" t="s">
        <v>115</v>
      </c>
      <c r="L44" s="26" t="s">
        <v>18</v>
      </c>
      <c r="N44" s="1">
        <f t="shared" si="0"/>
        <v>0</v>
      </c>
    </row>
    <row r="45" spans="1:14" ht="93" customHeight="1">
      <c r="A45" s="43"/>
      <c r="B45" s="26" t="s">
        <v>30</v>
      </c>
      <c r="C45" s="18"/>
      <c r="D45" s="26" t="s">
        <v>30</v>
      </c>
      <c r="E45" s="26" t="s">
        <v>41</v>
      </c>
      <c r="F45" s="33"/>
      <c r="G45" s="14"/>
      <c r="H45" s="26">
        <v>11910100</v>
      </c>
      <c r="I45" s="27" t="s">
        <v>122</v>
      </c>
      <c r="J45" s="27" t="s">
        <v>123</v>
      </c>
      <c r="K45" s="28" t="s">
        <v>124</v>
      </c>
      <c r="L45" s="26" t="s">
        <v>18</v>
      </c>
      <c r="N45" s="1">
        <f t="shared" si="0"/>
        <v>0</v>
      </c>
    </row>
    <row r="46" spans="1:14" ht="93" customHeight="1">
      <c r="A46" s="43"/>
      <c r="B46" s="26" t="s">
        <v>30</v>
      </c>
      <c r="C46" s="18"/>
      <c r="D46" s="26" t="s">
        <v>30</v>
      </c>
      <c r="E46" s="26" t="s">
        <v>83</v>
      </c>
      <c r="F46" s="33"/>
      <c r="G46" s="14"/>
      <c r="H46" s="26">
        <v>11911000</v>
      </c>
      <c r="I46" s="27" t="s">
        <v>125</v>
      </c>
      <c r="J46" s="27" t="s">
        <v>126</v>
      </c>
      <c r="K46" s="28" t="s">
        <v>86</v>
      </c>
      <c r="L46" s="26" t="s">
        <v>18</v>
      </c>
      <c r="N46" s="1">
        <f t="shared" si="0"/>
        <v>0</v>
      </c>
    </row>
    <row r="47" spans="1:14" ht="30" customHeight="1">
      <c r="B47" s="1"/>
      <c r="C47" s="1"/>
      <c r="D47" s="1"/>
      <c r="E47" s="1"/>
      <c r="F47" s="1"/>
      <c r="G47" s="1"/>
      <c r="H47" s="1"/>
      <c r="L47" s="1"/>
      <c r="N47" s="1">
        <f>SUM(N4:N46)</f>
        <v>15</v>
      </c>
    </row>
    <row r="48" spans="1:14" ht="30" customHeight="1">
      <c r="B48" s="44" t="s">
        <v>127</v>
      </c>
      <c r="C48" s="54" t="s">
        <v>128</v>
      </c>
      <c r="D48" s="54"/>
      <c r="E48" s="55" t="s">
        <v>129</v>
      </c>
      <c r="F48" s="55"/>
      <c r="G48" s="1"/>
      <c r="H48" s="53" t="s">
        <v>130</v>
      </c>
      <c r="I48" s="53"/>
      <c r="J48" s="10"/>
      <c r="L48" s="1"/>
    </row>
    <row r="49" spans="2:12" ht="30" customHeight="1">
      <c r="B49" s="1"/>
      <c r="C49" s="1"/>
      <c r="K49" s="5"/>
      <c r="L49" s="12"/>
    </row>
    <row r="50" spans="2:12" ht="30" customHeight="1">
      <c r="B50" s="1"/>
      <c r="C50" s="1"/>
      <c r="K50" s="5"/>
      <c r="L50" s="12"/>
    </row>
    <row r="51" spans="2:12" ht="30" customHeight="1">
      <c r="B51" s="1"/>
      <c r="C51" s="1"/>
      <c r="K51" s="5"/>
      <c r="L51" s="12"/>
    </row>
    <row r="52" spans="2:12" ht="30" customHeight="1">
      <c r="K52" s="5"/>
      <c r="L52" s="12"/>
    </row>
    <row r="54" spans="2:12" ht="30" customHeight="1">
      <c r="I54" s="11"/>
      <c r="K54" s="5"/>
      <c r="L54" s="12"/>
    </row>
    <row r="55" spans="2:12" ht="30" customHeight="1">
      <c r="I55" s="5">
        <f>21+17</f>
        <v>38</v>
      </c>
      <c r="K55" s="5"/>
      <c r="L55" s="12"/>
    </row>
    <row r="56" spans="2:12" ht="30" customHeight="1">
      <c r="K56" s="5"/>
      <c r="L56" s="12"/>
    </row>
    <row r="57" spans="2:12" ht="30" customHeight="1">
      <c r="K57" s="5"/>
      <c r="L57" s="12"/>
    </row>
    <row r="58" spans="2:12" ht="30" customHeight="1">
      <c r="K58" s="5"/>
      <c r="L58" s="12"/>
    </row>
    <row r="59" spans="2:12" ht="30" customHeight="1">
      <c r="K59" s="5"/>
      <c r="L59" s="12"/>
    </row>
    <row r="62" spans="2:12" ht="30" customHeight="1">
      <c r="K62" s="5"/>
      <c r="L62" s="12"/>
    </row>
    <row r="63" spans="2:12" ht="30" customHeight="1">
      <c r="I63" s="11"/>
      <c r="K63" s="5"/>
      <c r="L63" s="12"/>
    </row>
    <row r="64" spans="2:12" ht="30" customHeight="1">
      <c r="K64" s="5"/>
      <c r="L64" s="12"/>
    </row>
    <row r="65" spans="9:12" ht="30" customHeight="1">
      <c r="K65" s="5"/>
      <c r="L65" s="12"/>
    </row>
    <row r="66" spans="9:12" ht="30" customHeight="1">
      <c r="K66" s="5"/>
      <c r="L66" s="12"/>
    </row>
    <row r="67" spans="9:12" ht="30" customHeight="1">
      <c r="K67" s="5"/>
      <c r="L67" s="12"/>
    </row>
    <row r="69" spans="9:12" ht="30" customHeight="1">
      <c r="I69" s="11"/>
      <c r="K69" s="5"/>
      <c r="L69" s="12"/>
    </row>
    <row r="70" spans="9:12" ht="30" customHeight="1">
      <c r="K70" s="5"/>
      <c r="L70" s="12"/>
    </row>
    <row r="71" spans="9:12" ht="30" customHeight="1">
      <c r="K71" s="5"/>
      <c r="L71" s="12"/>
    </row>
    <row r="72" spans="9:12" ht="30" customHeight="1">
      <c r="K72" s="5"/>
      <c r="L72" s="12"/>
    </row>
    <row r="73" spans="9:12" ht="30" customHeight="1">
      <c r="K73" s="5"/>
      <c r="L73" s="12"/>
    </row>
    <row r="74" spans="9:12" ht="30" customHeight="1">
      <c r="K74" s="5"/>
      <c r="L74" s="12"/>
    </row>
    <row r="76" spans="9:12" ht="30" customHeight="1">
      <c r="I76" s="11"/>
      <c r="K76" s="5"/>
      <c r="L76" s="12"/>
    </row>
    <row r="77" spans="9:12" ht="30" customHeight="1">
      <c r="K77" s="5"/>
      <c r="L77" s="12"/>
    </row>
    <row r="78" spans="9:12" ht="30" customHeight="1">
      <c r="K78" s="5"/>
      <c r="L78" s="12"/>
    </row>
    <row r="79" spans="9:12" ht="30" customHeight="1">
      <c r="K79" s="5"/>
      <c r="L79" s="12"/>
    </row>
    <row r="80" spans="9:12" ht="30" customHeight="1">
      <c r="K80" s="5"/>
      <c r="L80" s="12"/>
    </row>
    <row r="81" spans="11:12" ht="30" customHeight="1">
      <c r="K81" s="5"/>
      <c r="L81" s="12"/>
    </row>
  </sheetData>
  <autoFilter ref="A1:L24" xr:uid="{B00F10B1-EE6C-4EE2-A412-E644B2F733DF}"/>
  <mergeCells count="7">
    <mergeCell ref="A4:A5"/>
    <mergeCell ref="A30:A31"/>
    <mergeCell ref="B2:L2"/>
    <mergeCell ref="B28:L28"/>
    <mergeCell ref="H48:I48"/>
    <mergeCell ref="C48:D48"/>
    <mergeCell ref="E48:F48"/>
  </mergeCells>
  <phoneticPr fontId="5" type="noConversion"/>
  <pageMargins left="0.7" right="0.7" top="0.75" bottom="0.75" header="0.3" footer="0.3"/>
  <pageSetup paperSize="9" fitToHeight="0"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A10280C25598994F81AA036EEDB2B31A" ma:contentTypeVersion="36" ma:contentTypeDescription="Create a new document." ma:contentTypeScope="" ma:versionID="cae093c952304d12f25864355c7d9666">
  <xsd:schema xmlns:xsd="http://www.w3.org/2001/XMLSchema" xmlns:xs="http://www.w3.org/2001/XMLSchema" xmlns:p="http://schemas.microsoft.com/office/2006/metadata/properties" xmlns:ns1="http://schemas.microsoft.com/sharepoint/v3" xmlns:ns2="ca283e0b-db31-4043-a2ef-b80661bf084a" xmlns:ns3="http://schemas.microsoft.com/sharepoint.v3" xmlns:ns4="d4b07b5e-e892-4428-9eb6-69c1c871618d" xmlns:ns5="http://schemas.microsoft.com/sharepoint/v4" xmlns:ns6="80688985-0511-4201-b790-6301b55b2aa0" targetNamespace="http://schemas.microsoft.com/office/2006/metadata/properties" ma:root="true" ma:fieldsID="b4297bc31e8776464dd060e26a9f8d3e" ns1:_="" ns2:_="" ns3:_="" ns4:_="" ns5:_="" ns6:_="">
    <xsd:import namespace="http://schemas.microsoft.com/sharepoint/v3"/>
    <xsd:import namespace="ca283e0b-db31-4043-a2ef-b80661bf084a"/>
    <xsd:import namespace="http://schemas.microsoft.com/sharepoint.v3"/>
    <xsd:import namespace="d4b07b5e-e892-4428-9eb6-69c1c871618d"/>
    <xsd:import namespace="http://schemas.microsoft.com/sharepoint/v4"/>
    <xsd:import namespace="80688985-0511-4201-b790-6301b55b2aa0"/>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IconOverlay" minOccurs="0"/>
                <xsd:element ref="ns1:_vti_ItemHoldRecordStatus" minOccurs="0"/>
                <xsd:element ref="ns1:_vti_ItemDeclaredRecord" minOccurs="0"/>
                <xsd:element ref="ns4:TaxKeywordTaxHTField" minOccurs="0"/>
                <xsd:element ref="ns4:_dlc_DocId" minOccurs="0"/>
                <xsd:element ref="ns4:_dlc_DocIdUrl" minOccurs="0"/>
                <xsd:element ref="ns4:_dlc_DocIdPersistId" minOccurs="0"/>
                <xsd:element ref="ns6:MediaServiceMetadata" minOccurs="0"/>
                <xsd:element ref="ns6:MediaServiceFastMetadata" minOccurs="0"/>
                <xsd:element ref="ns6:MediaServiceAutoKeyPoints" minOccurs="0"/>
                <xsd:element ref="ns6:MediaServiceKeyPoints" minOccurs="0"/>
                <xsd:element ref="ns6:MediaServiceGenerationTime" minOccurs="0"/>
                <xsd:element ref="ns6:MediaServiceEventHashCode" minOccurs="0"/>
                <xsd:element ref="ns6:lcf76f155ced4ddcb4097134ff3c332f" minOccurs="0"/>
                <xsd:element ref="ns6:MediaServiceOCR" minOccurs="0"/>
                <xsd:element ref="ns4:SharedWithUsers" minOccurs="0"/>
                <xsd:element ref="ns4:SharedWithDetails" minOccurs="0"/>
                <xsd:element ref="ns6:MediaServiceDateTaken" minOccurs="0"/>
                <xsd:element ref="ns6:MediaLengthInSeconds" minOccurs="0"/>
                <xsd:element ref="ns6: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32" nillable="true" ma:displayName="Hold and Record Status" ma:decimals="0" ma:description="" ma:hidden="true" ma:indexed="true" ma:internalName="_vti_ItemHoldRecordStatus" ma:readOnly="true">
      <xsd:simpleType>
        <xsd:restriction base="dms:Unknown"/>
      </xsd:simpleType>
    </xsd:element>
    <xsd:element name="_vti_ItemDeclaredRecord" ma:index="3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33;#Denmark-1200|659a1518-a057-49e4-87e3-a15fb5fd11d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22fe81e5-9c6c-4636-8bb3-fd86064038c6}" ma:internalName="TaxCatchAllLabel" ma:readOnly="true" ma:showField="CatchAllDataLabel" ma:web="d4b07b5e-e892-4428-9eb6-69c1c871618d">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22fe81e5-9c6c-4636-8bb3-fd86064038c6}" ma:internalName="TaxCatchAll" ma:showField="CatchAllData" ma:web="d4b07b5e-e892-4428-9eb6-69c1c871618d">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b07b5e-e892-4428-9eb6-69c1c871618d" elementFormDefault="qualified">
    <xsd:import namespace="http://schemas.microsoft.com/office/2006/documentManagement/types"/>
    <xsd:import namespace="http://schemas.microsoft.com/office/infopath/2007/PartnerControls"/>
    <xsd:element name="TaxKeywordTaxHTField" ma:index="3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_dlc_DocId" ma:index="35" nillable="true" ma:displayName="Document ID Value" ma:description="The value of the document ID assigned to this item." ma:internalName="_dlc_DocId" ma:readOnly="true">
      <xsd:simpleType>
        <xsd:restriction base="dms:Text"/>
      </xsd:simpleType>
    </xsd:element>
    <xsd:element name="_dlc_DocIdUrl" ma:index="3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7" nillable="true" ma:displayName="Persist ID" ma:description="Keep ID on add." ma:hidden="true" ma:internalName="_dlc_DocIdPersistId" ma:readOnly="true">
      <xsd:simpleType>
        <xsd:restriction base="dms:Boolean"/>
      </xsd:simpleType>
    </xsd:element>
    <xsd:element name="SharedWithUsers" ma:index="4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688985-0511-4201-b790-6301b55b2aa0"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AutoKeyPoints" ma:index="40" nillable="true" ma:displayName="MediaServiceAutoKeyPoints" ma:hidden="true" ma:internalName="MediaServiceAutoKeyPoints" ma:readOnly="true">
      <xsd:simpleType>
        <xsd:restriction base="dms:Note"/>
      </xsd:simpleType>
    </xsd:element>
    <xsd:element name="MediaServiceKeyPoints" ma:index="41" nillable="true" ma:displayName="KeyPoints" ma:internalName="MediaServiceKeyPoints" ma:readOnly="true">
      <xsd:simpleType>
        <xsd:restriction base="dms:Note">
          <xsd:maxLength value="255"/>
        </xsd:restriction>
      </xsd:simpleType>
    </xsd:element>
    <xsd:element name="MediaServiceGenerationTime" ma:index="42" nillable="true" ma:displayName="MediaServiceGenerationTime" ma:hidden="true" ma:internalName="MediaServiceGenerationTime" ma:readOnly="true">
      <xsd:simpleType>
        <xsd:restriction base="dms:Text"/>
      </xsd:simpleType>
    </xsd:element>
    <xsd:element name="MediaServiceEventHashCode" ma:index="43" nillable="true" ma:displayName="MediaServiceEventHashCode" ma:hidden="true" ma:internalName="MediaServiceEventHashCode" ma:readOnly="true">
      <xsd:simpleType>
        <xsd:restriction base="dms:Text"/>
      </xsd:simpleType>
    </xsd:element>
    <xsd:element name="lcf76f155ced4ddcb4097134ff3c332f" ma:index="45"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6" nillable="true" ma:displayName="Extracted Text" ma:internalName="MediaServiceOCR" ma:readOnly="true">
      <xsd:simpleType>
        <xsd:restriction base="dms:Note">
          <xsd:maxLength value="255"/>
        </xsd:restriction>
      </xsd:simpleType>
    </xsd:element>
    <xsd:element name="MediaServiceDateTaken" ma:index="49" nillable="true" ma:displayName="MediaServiceDateTaken" ma:hidden="true" ma:internalName="MediaServiceDateTaken" ma:readOnly="true">
      <xsd:simpleType>
        <xsd:restriction base="dms:Text"/>
      </xsd:simpleType>
    </xsd:element>
    <xsd:element name="MediaLengthInSeconds" ma:index="50" nillable="true" ma:displayName="MediaLengthInSeconds" ma:hidden="true" ma:internalName="MediaLengthInSeconds" ma:readOnly="true">
      <xsd:simpleType>
        <xsd:restriction base="dms:Unknown"/>
      </xsd:simpleType>
    </xsd:element>
    <xsd:element name="MediaServiceLocation" ma:index="51"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80688985-0511-4201-b790-6301b55b2aa0">
      <Terms xmlns="http://schemas.microsoft.com/office/infopath/2007/PartnerControls"/>
    </lcf76f155ced4ddcb4097134ff3c332f>
    <TaxCatchAll xmlns="ca283e0b-db31-4043-a2ef-b80661bf084a">
      <Value>4</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Denmark-1200</TermName>
          <TermId xmlns="http://schemas.microsoft.com/office/infopath/2007/PartnerControls">659a1518-a057-49e4-87e3-a15fb5fd11de</TermId>
        </TermInfo>
      </Terms>
    </ga975397408f43e4b84ec8e5a598e523>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axKeywordTaxHTField xmlns="d4b07b5e-e892-4428-9eb6-69c1c871618d">
      <Terms xmlns="http://schemas.microsoft.com/office/infopath/2007/PartnerControls"/>
    </TaxKeywordTaxHTField>
    <WrittenBy xmlns="ca283e0b-db31-4043-a2ef-b80661bf084a">
      <UserInfo>
        <DisplayName/>
        <AccountId xsi:nil="true"/>
        <AccountType/>
      </UserInfo>
    </WrittenBy>
    <_dlc_DocId xmlns="d4b07b5e-e892-4428-9eb6-69c1c871618d">XNP22TXCNYCJ-1519936455-1897</_dlc_DocId>
    <_dlc_DocIdUrl xmlns="d4b07b5e-e892-4428-9eb6-69c1c871618d">
      <Url>https://unicef.sharepoint.com/teams/SD-PTEG/_layouts/15/DocIdRedir.aspx?ID=XNP22TXCNYCJ-1519936455-1897</Url>
      <Description>XNP22TXCNYCJ-1519936455-1897</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mso-contentType ?>
<SharedContentType xmlns="Microsoft.SharePoint.Taxonomy.ContentTypeSync" SourceId="73f51738-d318-4883-9d64-4f0bd0ccc55e" ContentTypeId="0x0101009BA85F8052A6DA4FA3E31FF9F74C6970" PreviousValue="false"/>
</file>

<file path=customXml/itemProps1.xml><?xml version="1.0" encoding="utf-8"?>
<ds:datastoreItem xmlns:ds="http://schemas.openxmlformats.org/officeDocument/2006/customXml" ds:itemID="{88A59D36-518C-4E7B-8810-8A0953A4D4EC}"/>
</file>

<file path=customXml/itemProps2.xml><?xml version="1.0" encoding="utf-8"?>
<ds:datastoreItem xmlns:ds="http://schemas.openxmlformats.org/officeDocument/2006/customXml" ds:itemID="{6E7F46D2-A4A7-47F9-A706-9C9DD2531603}"/>
</file>

<file path=customXml/itemProps3.xml><?xml version="1.0" encoding="utf-8"?>
<ds:datastoreItem xmlns:ds="http://schemas.openxmlformats.org/officeDocument/2006/customXml" ds:itemID="{2AEC06EB-EBB2-4C20-9A2A-3B5E75A71CB1}"/>
</file>

<file path=customXml/itemProps4.xml><?xml version="1.0" encoding="utf-8"?>
<ds:datastoreItem xmlns:ds="http://schemas.openxmlformats.org/officeDocument/2006/customXml" ds:itemID="{004F1171-40FA-4B9E-B9A5-D4AF38E91F3F}"/>
</file>

<file path=customXml/itemProps5.xml><?xml version="1.0" encoding="utf-8"?>
<ds:datastoreItem xmlns:ds="http://schemas.openxmlformats.org/officeDocument/2006/customXml" ds:itemID="{6478FA94-07FE-4FF9-8847-CB5731C2CE40}"/>
</file>

<file path=customXml/itemProps6.xml><?xml version="1.0" encoding="utf-8"?>
<ds:datastoreItem xmlns:ds="http://schemas.openxmlformats.org/officeDocument/2006/customXml" ds:itemID="{09F0ACFB-390B-4874-BABF-7229C43E2E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Grant Courtney</dc:creator>
  <cp:keywords/>
  <dc:description/>
  <cp:lastModifiedBy/>
  <cp:revision/>
  <dcterms:created xsi:type="dcterms:W3CDTF">2022-05-16T11:27:32Z</dcterms:created>
  <dcterms:modified xsi:type="dcterms:W3CDTF">2023-07-24T13:29:04Z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0x0101009BA85F8052A6DA4FA3E31FF9F74C697000A10280C25598994F81AA036EEDB2B31A</vt:lpwstr>
  </property>
  <property fmtid="{D5CDD505-2E9C-101B-9397-08002B2CF9AE}" pid="3" name="_dlc_DocIdItemGuid">
    <vt:lpwstr>07d22c17-dabe-44ef-9b94-97f6e9afb622</vt:lpwstr>
  </property>
  <property fmtid="{D5CDD505-2E9C-101B-9397-08002B2CF9AE}" pid="4" name="MediaServiceImageTags">
    <vt:lpwstr/>
  </property>
  <property fmtid="{D5CDD505-2E9C-101B-9397-08002B2CF9AE}" pid="5" name="OfficeDivision">
    <vt:lpwstr>4;#Denmark-1200|659a1518-a057-49e4-87e3-a15fb5fd11de</vt:lpwstr>
  </property>
  <property fmtid="{D5CDD505-2E9C-101B-9397-08002B2CF9AE}" pid="6" name="TaxKeyword">
    <vt:lpwstr/>
  </property>
  <property fmtid="{D5CDD505-2E9C-101B-9397-08002B2CF9AE}" pid="7" name="SystemDTAC">
    <vt:lpwstr/>
  </property>
  <property fmtid="{D5CDD505-2E9C-101B-9397-08002B2CF9AE}" pid="8" name="Topic">
    <vt:lpwstr/>
  </property>
  <property fmtid="{D5CDD505-2E9C-101B-9397-08002B2CF9AE}" pid="9" name="CriticalForLongTermRetention">
    <vt:lpwstr/>
  </property>
  <property fmtid="{D5CDD505-2E9C-101B-9397-08002B2CF9AE}" pid="10" name="DocumentType">
    <vt:lpwstr/>
  </property>
  <property fmtid="{D5CDD505-2E9C-101B-9397-08002B2CF9AE}" pid="11" name="GeographicScope">
    <vt:lpwstr/>
  </property>
</Properties>
</file>